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7" i="10"/>
  <c r="D6" i="9"/>
  <c r="C14" i="7"/>
  <c r="D28" i="19"/>
  <c r="D18" i="9"/>
  <c r="D19" i="9"/>
  <c r="D17" i="10"/>
  <c r="D18" i="10"/>
  <c r="B18" i="10"/>
  <c r="B19" i="9"/>
  <c r="XFD27" i="19"/>
  <c r="XFD26" i="19"/>
  <c r="D25" i="19"/>
  <c r="XFD25" i="19" s="1"/>
  <c r="C26" i="7"/>
  <c r="C27" i="7"/>
  <c r="D26" i="7"/>
  <c r="C10" i="21" l="1"/>
  <c r="D46" i="19"/>
  <c r="D56" i="19"/>
  <c r="D67" i="19" l="1"/>
  <c r="D51" i="19"/>
  <c r="D48" i="19"/>
  <c r="D45" i="19"/>
  <c r="D15" i="19"/>
  <c r="C7" i="11"/>
  <c r="M18" i="12"/>
  <c r="M17" i="12"/>
  <c r="D7" i="11" l="1"/>
  <c r="D12" i="11"/>
  <c r="B12" i="11"/>
  <c r="I18" i="12" l="1"/>
  <c r="E18" i="12"/>
  <c r="D18" i="12"/>
  <c r="D17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F19" i="12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E19" i="9" l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D25" i="10"/>
  <c r="E76" i="10"/>
  <c r="E75" i="10"/>
  <c r="E69" i="10"/>
  <c r="E68" i="10"/>
  <c r="M27" i="12" l="1"/>
  <c r="D37" i="19"/>
  <c r="E37" i="19" s="1"/>
  <c r="D70" i="19" l="1"/>
  <c r="E70" i="19" s="1"/>
  <c r="C37" i="7"/>
  <c r="D37" i="7" s="1"/>
  <c r="D27" i="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19" i="10" l="1"/>
  <c r="C77" i="10" l="1"/>
  <c r="C66" i="7" l="1"/>
  <c r="C30" i="7" l="1"/>
  <c r="C29" i="7" l="1"/>
  <c r="E6" i="10"/>
  <c r="C62" i="18"/>
  <c r="C87" i="7" l="1"/>
  <c r="D88" i="7" s="1"/>
  <c r="E7" i="10" l="1"/>
  <c r="D77" i="10"/>
  <c r="E77" i="10" s="1"/>
</calcChain>
</file>

<file path=xl/sharedStrings.xml><?xml version="1.0" encoding="utf-8"?>
<sst xmlns="http://schemas.openxmlformats.org/spreadsheetml/2006/main" count="665" uniqueCount="286">
  <si>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</si>
  <si>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</si>
  <si>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</si>
  <si>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</si>
  <si>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</si>
  <si>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</si>
  <si>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</si>
  <si>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</si>
  <si>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</si>
  <si>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</si>
  <si>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</si>
  <si>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</si>
  <si>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</si>
  <si>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</si>
  <si>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</si>
  <si>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</si>
  <si>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</si>
  <si>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</si>
  <si>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</si>
  <si>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</si>
  <si>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</si>
  <si>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</si>
  <si>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</si>
  <si>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</si>
  <si>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</si>
  <si>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</si>
  <si>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</si>
  <si>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</si>
  <si>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</si>
  <si>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</si>
  <si>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</si>
  <si>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</si>
  <si>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</si>
  <si>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</si>
  <si>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</si>
  <si>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</si>
  <si>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</si>
  <si>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</si>
  <si>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</si>
  <si>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</si>
  <si>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</si>
  <si>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</si>
  <si>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</si>
  <si>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</si>
  <si>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</si>
  <si>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</si>
  <si>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</si>
  <si>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</si>
  <si>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</si>
  <si>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</si>
  <si>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</si>
  <si>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</si>
  <si>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</si>
  <si>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</si>
  <si>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</si>
  <si>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</si>
  <si>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</si>
  <si>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</si>
  <si>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</si>
  <si>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</si>
  <si>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</si>
  <si>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</si>
  <si>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</si>
  <si>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</si>
  <si>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</si>
  <si>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</si>
  <si>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</si>
  <si>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</si>
  <si>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</si>
  <si>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</si>
  <si>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</si>
  <si>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</si>
  <si>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</si>
  <si>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</si>
  <si>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</si>
  <si>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</si>
  <si>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</si>
  <si>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</si>
  <si>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</si>
  <si>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</si>
  <si>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</si>
  <si>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</si>
  <si>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</si>
  <si>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</si>
  <si>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</si>
  <si>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</si>
  <si>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</si>
  <si>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</si>
  <si>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</si>
  <si>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</si>
  <si>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</si>
  <si>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</si>
  <si>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</si>
  <si>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</si>
  <si>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</si>
  <si>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</si>
  <si>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</si>
  <si>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</si>
  <si>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</si>
  <si>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</si>
  <si>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</si>
  <si>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</si>
  <si>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</si>
  <si>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</si>
  <si>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</si>
  <si>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</si>
  <si>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</si>
  <si>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</si>
  <si>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</si>
  <si>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</si>
  <si>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</si>
  <si>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</si>
  <si>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</si>
  <si>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</si>
  <si>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</si>
  <si>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</si>
  <si>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</si>
  <si>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</si>
  <si>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</si>
  <si>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</si>
  <si>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</si>
  <si>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</si>
  <si>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</si>
  <si>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</si>
  <si>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</si>
  <si>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</si>
  <si>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</si>
  <si>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</si>
  <si>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</si>
  <si>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</si>
  <si>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</si>
  <si>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</si>
  <si>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</si>
  <si>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</si>
  <si>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</si>
  <si>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</si>
  <si>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</si>
  <si>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</si>
  <si>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</si>
  <si>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</si>
  <si>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</si>
  <si>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</si>
  <si>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</si>
  <si>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</si>
  <si>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</si>
  <si>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</si>
  <si>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</si>
  <si>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</si>
  <si>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</si>
  <si>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</si>
  <si>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</si>
  <si>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</si>
  <si>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</si>
  <si>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</si>
  <si>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</si>
  <si>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</si>
  <si>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</si>
  <si>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</si>
  <si>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</si>
  <si>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</si>
  <si>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</si>
  <si>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</si>
  <si>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</si>
  <si>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</si>
  <si>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</si>
  <si>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</si>
  <si>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</si>
  <si>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</si>
  <si>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</si>
  <si>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</si>
  <si>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</si>
  <si>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</si>
  <si>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</si>
  <si>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</si>
  <si>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</si>
  <si>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</si>
  <si>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</si>
  <si>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</si>
  <si>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</si>
  <si>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</si>
  <si>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</si>
  <si>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</si>
  <si>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</si>
  <si>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</si>
  <si>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</si>
  <si>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</si>
  <si>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</si>
  <si>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</si>
  <si>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</si>
  <si>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</si>
  <si>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</si>
  <si>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</si>
  <si>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</si>
  <si>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</si>
  <si>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</si>
  <si>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</si>
  <si>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</si>
  <si>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</si>
  <si>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</si>
  <si>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</si>
  <si>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</si>
  <si>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</si>
  <si>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</si>
  <si>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</si>
  <si>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</si>
  <si>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</si>
  <si>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</si>
  <si>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</si>
  <si>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</si>
  <si>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</si>
  <si>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</si>
  <si>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</si>
  <si>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</si>
  <si>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</si>
  <si>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</si>
  <si>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</si>
  <si>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</si>
  <si>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</si>
  <si>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</si>
  <si>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</si>
  <si>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</si>
  <si>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</si>
  <si>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</si>
  <si>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</si>
  <si>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</si>
  <si>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</si>
  <si>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</si>
  <si>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</si>
  <si>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</si>
  <si>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</si>
  <si>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</si>
  <si>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</si>
  <si>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</si>
  <si>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</si>
  <si>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</si>
  <si>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</si>
  <si>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</si>
  <si>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</si>
  <si>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</si>
  <si>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</si>
  <si>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</si>
  <si>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</si>
  <si>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</si>
  <si>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</si>
  <si>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</si>
  <si>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</si>
  <si>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</si>
  <si>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</si>
  <si>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</si>
  <si>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</si>
  <si>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</si>
  <si>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</si>
  <si>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</si>
  <si>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</si>
  <si>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</si>
  <si>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</si>
  <si>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</si>
  <si>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</si>
  <si>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</si>
  <si>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</si>
  <si>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</si>
  <si>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</si>
  <si>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</si>
  <si>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</si>
  <si>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</si>
  <si>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</si>
  <si>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</si>
  <si>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</si>
  <si>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</si>
  <si>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</si>
  <si>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</si>
  <si>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</si>
  <si>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</si>
  <si>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</si>
  <si>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</si>
  <si>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</si>
  <si>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հ․137 մսուր-մանկապարտեզ» ՀՈԱԿ-ի </t>
  </si>
  <si>
    <t>Ա. Հայրապետյան</t>
  </si>
  <si>
    <t>Հ. Մելիքյան</t>
  </si>
  <si>
    <t>Աշխատավարձի գծով</t>
  </si>
  <si>
    <t xml:space="preserve">Հավելված 263  </t>
  </si>
  <si>
    <t xml:space="preserve">Հավելված 264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</si>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</sst>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0" borderId="41" xfId="46" applyNumberFormat="1" applyFont="1" applyBorder="1" applyAlignment="1">
      <alignment horizontal="center" vertical="center" wrapText="1"/>
    </xf>
    <xf numFmtId="166" fontId="29" fillId="0" borderId="22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3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25" fillId="0" borderId="0" xfId="45" applyNumberFormat="1" applyFont="1" applyBorder="1" applyAlignment="1" applyProtection="1">
      <alignment horizontal="left" vertical="center"/>
      <protection locked="0"/>
    </xf>
    <xf numFmtId="166" fontId="29" fillId="25" borderId="15" xfId="46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0" fontId="30" fillId="0" borderId="10" xfId="20" applyNumberFormat="1" applyFont="1" applyBorder="1" applyAlignment="1" applyProtection="1">
      <alignment horizontal="right" vertical="center"/>
      <protection locked="0"/>
    </xf>
    <xf numFmtId="0" fontId="33" fillId="0" borderId="0" xfId="20" applyFont="1" applyProtection="1">
      <protection hidden="1"/>
    </xf>
    <xf numFmtId="0" fontId="50" fillId="0" borderId="0" xfId="20" applyFont="1" applyAlignment="1" applyProtection="1">
      <alignment horizontal="center" vertical="center"/>
      <protection hidden="1"/>
    </xf>
    <xf numFmtId="0" fontId="50" fillId="0" borderId="13" xfId="20" applyFont="1" applyBorder="1" applyAlignment="1" applyProtection="1">
      <alignment horizontal="center" vertical="center"/>
      <protection hidden="1"/>
    </xf>
    <xf numFmtId="0" fontId="50" fillId="0" borderId="10" xfId="20" applyNumberFormat="1" applyFont="1" applyBorder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hidden="1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locked="0"/>
    </xf>
    <xf numFmtId="0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0" xfId="20" applyNumberFormat="1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Border="1" applyAlignment="1" applyProtection="1">
      <alignment vertical="center"/>
      <protection locked="0"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37" zoomScaleSheetLayoutView="100" workbookViewId="0">
      <selection activeCell="V32" sqref="U32:V32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6"/>
      <c r="D1" s="46" t="s">
        <v>280</v>
      </c>
      <c r="E1" s="46"/>
    </row>
    <row r="2" spans="1:13" x14ac:dyDescent="0.2">
      <c r="C2" s="46"/>
      <c r="D2" s="46" t="s">
        <v>29</v>
      </c>
      <c r="E2" s="46"/>
    </row>
    <row r="3" spans="1:13" x14ac:dyDescent="0.2">
      <c r="C3" s="46"/>
      <c r="D3" s="46" t="s">
        <v>30</v>
      </c>
      <c r="E3" s="46"/>
    </row>
    <row r="4" spans="1:13" x14ac:dyDescent="0.3">
      <c r="C4" s="221"/>
      <c r="D4" s="221" t="s">
        <v>251</v>
      </c>
      <c r="E4" s="46"/>
    </row>
    <row r="5" spans="1:13" x14ac:dyDescent="0.3">
      <c r="C5" s="221"/>
      <c r="D5" s="221" t="s">
        <v>202</v>
      </c>
      <c r="E5" s="46"/>
    </row>
    <row r="6" spans="1:13" hidden="1" x14ac:dyDescent="0.2">
      <c r="C6" s="47"/>
      <c r="D6" s="45"/>
      <c r="E6" s="48"/>
    </row>
    <row r="7" spans="1:13" ht="20.25" x14ac:dyDescent="0.2">
      <c r="A7" s="548" t="s">
        <v>44</v>
      </c>
      <c r="B7" s="548"/>
      <c r="C7" s="548"/>
      <c r="D7" s="548"/>
      <c r="E7" s="49"/>
    </row>
    <row r="8" spans="1:13" ht="20.25" x14ac:dyDescent="0.2">
      <c r="A8" s="549" t="s">
        <v>276</v>
      </c>
      <c r="B8" s="549"/>
      <c r="C8" s="549"/>
      <c r="D8" s="549"/>
    </row>
    <row r="9" spans="1:13" x14ac:dyDescent="0.2">
      <c r="A9" s="550" t="s">
        <v>250</v>
      </c>
      <c r="B9" s="550"/>
      <c r="C9" s="550"/>
      <c r="D9" s="550"/>
      <c r="E9" s="50"/>
      <c r="F9" s="51"/>
      <c r="G9" s="51"/>
      <c r="H9" s="51"/>
      <c r="I9" s="51"/>
      <c r="J9" s="51"/>
    </row>
    <row r="10" spans="1:13" ht="25.5" x14ac:dyDescent="0.2">
      <c r="A10" s="52"/>
      <c r="B10" s="52"/>
      <c r="C10" s="52"/>
      <c r="D10" s="53" t="s">
        <v>55</v>
      </c>
      <c r="E10" s="54"/>
    </row>
    <row r="11" spans="1:13" ht="20.25" x14ac:dyDescent="0.2">
      <c r="A11" s="55" t="s">
        <v>7</v>
      </c>
      <c r="B11" s="56" t="s">
        <v>150</v>
      </c>
      <c r="C11" s="57"/>
      <c r="D11" s="387"/>
      <c r="E11" s="54"/>
    </row>
    <row r="12" spans="1:13" x14ac:dyDescent="0.2">
      <c r="A12" s="187">
        <v>1</v>
      </c>
      <c r="B12" s="188" t="s">
        <v>121</v>
      </c>
      <c r="C12" s="60"/>
      <c r="D12" s="388">
        <v>51828.800000000003</v>
      </c>
      <c r="E12" s="54"/>
    </row>
    <row r="13" spans="1:13" s="3" customFormat="1" x14ac:dyDescent="0.2">
      <c r="A13" s="187">
        <v>2</v>
      </c>
      <c r="B13" s="188" t="s">
        <v>8</v>
      </c>
      <c r="C13" s="62"/>
      <c r="D13" s="388">
        <f>+'Snund ev finans. pastaci'!D11</f>
        <v>160</v>
      </c>
      <c r="E13" s="389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7">
        <v>3</v>
      </c>
      <c r="B14" s="188" t="s">
        <v>56</v>
      </c>
      <c r="C14" s="60"/>
      <c r="D14" s="388"/>
      <c r="E14" s="391" t="s">
        <v>227</v>
      </c>
    </row>
    <row r="15" spans="1:13" x14ac:dyDescent="0.2">
      <c r="A15" s="187">
        <v>3</v>
      </c>
      <c r="B15" s="188" t="s">
        <v>66</v>
      </c>
      <c r="C15" s="60"/>
      <c r="D15" s="388">
        <f>92.3+92+100+20</f>
        <v>304.3</v>
      </c>
      <c r="E15" s="54"/>
    </row>
    <row r="16" spans="1:13" hidden="1" x14ac:dyDescent="0.2">
      <c r="A16" s="187">
        <v>5</v>
      </c>
      <c r="B16" s="188" t="s">
        <v>122</v>
      </c>
      <c r="C16" s="60"/>
      <c r="D16" s="388"/>
      <c r="E16" s="54"/>
    </row>
    <row r="17" spans="1:23 16384:16384" hidden="1" x14ac:dyDescent="0.2">
      <c r="A17" s="187">
        <v>6</v>
      </c>
      <c r="B17" s="188" t="s">
        <v>9</v>
      </c>
      <c r="C17" s="60"/>
      <c r="D17" s="292"/>
      <c r="E17" s="54"/>
    </row>
    <row r="18" spans="1:23 16384:16384" hidden="1" x14ac:dyDescent="0.2">
      <c r="A18" s="187">
        <v>7</v>
      </c>
      <c r="B18" s="189" t="s">
        <v>75</v>
      </c>
      <c r="C18" s="60"/>
      <c r="D18" s="292"/>
      <c r="E18" s="54"/>
    </row>
    <row r="19" spans="1:23 16384:16384" x14ac:dyDescent="0.2">
      <c r="A19" s="187">
        <v>4</v>
      </c>
      <c r="B19" s="188" t="s">
        <v>129</v>
      </c>
      <c r="C19" s="60"/>
      <c r="D19" s="294">
        <f>SUM(D20:D21)</f>
        <v>13011.7</v>
      </c>
      <c r="E19" s="54"/>
    </row>
    <row r="20" spans="1:23 16384:16384" s="3" customFormat="1" ht="16.5" x14ac:dyDescent="0.2">
      <c r="A20" s="193">
        <v>4.0999999999999996</v>
      </c>
      <c r="B20" s="40" t="s">
        <v>76</v>
      </c>
      <c r="C20" s="62"/>
      <c r="D20" s="306">
        <f>+D67</f>
        <v>13011.7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3" t="s">
        <v>208</v>
      </c>
      <c r="B21" s="40" t="s">
        <v>77</v>
      </c>
      <c r="C21" s="62"/>
      <c r="D21" s="293"/>
      <c r="E21" s="73" t="s">
        <v>232</v>
      </c>
      <c r="F21" s="2"/>
      <c r="G21" s="2"/>
      <c r="H21" s="405"/>
      <c r="I21" s="2"/>
      <c r="J21" s="2"/>
      <c r="K21" s="2"/>
      <c r="L21" s="2"/>
      <c r="M21" s="2"/>
    </row>
    <row r="22" spans="1:23 16384:16384" x14ac:dyDescent="0.2">
      <c r="A22" s="187">
        <v>5</v>
      </c>
      <c r="B22" s="190" t="s">
        <v>10</v>
      </c>
      <c r="C22" s="60"/>
      <c r="D22" s="292">
        <v>10</v>
      </c>
      <c r="E22" s="54"/>
    </row>
    <row r="23" spans="1:23 16384:16384" s="3" customFormat="1" hidden="1" x14ac:dyDescent="0.2">
      <c r="A23" s="191">
        <v>10</v>
      </c>
      <c r="B23" s="79"/>
      <c r="C23" s="62"/>
      <c r="D23" s="292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7">
        <v>11</v>
      </c>
      <c r="B24" s="192"/>
      <c r="C24" s="62"/>
      <c r="D24" s="292"/>
      <c r="E24" s="48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1">
        <v>6</v>
      </c>
      <c r="B25" s="79" t="s">
        <v>282</v>
      </c>
      <c r="C25" s="62"/>
      <c r="D25" s="292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47">
        <f>SUM(A25:XFC25)</f>
        <v>26.8</v>
      </c>
    </row>
    <row r="26" spans="1:23 16384:16384" s="3" customFormat="1" ht="16.5" hidden="1" x14ac:dyDescent="0.2">
      <c r="A26" s="193">
        <v>5.0999999999999996</v>
      </c>
      <c r="B26" s="40" t="s">
        <v>283</v>
      </c>
      <c r="C26" s="62"/>
      <c r="D26" s="306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3">
        <v>6.1</v>
      </c>
      <c r="B27" s="40" t="s">
        <v>284</v>
      </c>
      <c r="C27" s="62"/>
      <c r="D27" s="306">
        <v>20.8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26.9</v>
      </c>
    </row>
    <row r="28" spans="1:23 16384:16384" x14ac:dyDescent="0.2">
      <c r="A28" s="55"/>
      <c r="B28" s="64" t="s">
        <v>31</v>
      </c>
      <c r="C28" s="57"/>
      <c r="D28" s="360">
        <f>SUM(D12:D19,D22:D25)</f>
        <v>65335.600000000006</v>
      </c>
      <c r="E28" s="54"/>
    </row>
    <row r="29" spans="1:23 16384:16384" hidden="1" x14ac:dyDescent="0.2">
      <c r="A29" s="59"/>
      <c r="B29" s="55"/>
      <c r="C29" s="60"/>
      <c r="D29" s="294"/>
      <c r="E29" s="54"/>
    </row>
    <row r="30" spans="1:23 16384:16384" ht="20.25" x14ac:dyDescent="0.2">
      <c r="A30" s="55" t="s">
        <v>11</v>
      </c>
      <c r="B30" s="65" t="s">
        <v>151</v>
      </c>
      <c r="C30" s="58"/>
      <c r="D30" s="361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7">
        <v>1</v>
      </c>
      <c r="B31" s="79" t="s">
        <v>12</v>
      </c>
      <c r="C31" s="60"/>
      <c r="D31" s="294">
        <f>+Ashkhatavardz!M11-'Dramakan hosqer'!C85</f>
        <v>30025.3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4">
        <v>1.1000000000000001</v>
      </c>
      <c r="B32" s="195" t="s">
        <v>123</v>
      </c>
      <c r="C32" s="62"/>
      <c r="D32" s="306">
        <f>+Ashkhatavardz!C8+Ashkhatavardz!J7</f>
        <v>131.4</v>
      </c>
      <c r="E32" s="349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4">
        <v>1.2</v>
      </c>
      <c r="B33" s="195" t="s">
        <v>13</v>
      </c>
      <c r="C33" s="62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7">
        <v>2</v>
      </c>
      <c r="B34" s="188" t="s">
        <v>16</v>
      </c>
      <c r="C34" s="62"/>
      <c r="D34" s="292">
        <f>+'Snund ev finans. pastaci'!E11</f>
        <v>4840.8</v>
      </c>
      <c r="E34" s="73"/>
      <c r="F34" s="2"/>
      <c r="G34" s="2"/>
      <c r="H34" s="2"/>
      <c r="I34" s="2"/>
      <c r="J34" s="383"/>
      <c r="K34" s="384"/>
      <c r="L34" s="385"/>
      <c r="M34" s="384"/>
      <c r="N34" s="384"/>
      <c r="O34" s="384"/>
      <c r="P34" s="386"/>
      <c r="Q34" s="109"/>
      <c r="R34" s="293"/>
      <c r="S34" s="109"/>
      <c r="T34" s="2"/>
      <c r="U34" s="2"/>
      <c r="V34" s="2"/>
      <c r="W34" s="2"/>
    </row>
    <row r="35" spans="1:23" x14ac:dyDescent="0.2">
      <c r="A35" s="187">
        <v>3</v>
      </c>
      <c r="B35" s="188" t="s">
        <v>15</v>
      </c>
      <c r="C35" s="60"/>
      <c r="D35" s="292">
        <f>+Komunal!F20</f>
        <v>2572.3000000000002</v>
      </c>
      <c r="E35" s="404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7">
        <v>4</v>
      </c>
      <c r="B36" s="188" t="s">
        <v>14</v>
      </c>
      <c r="C36" s="60"/>
      <c r="D36" s="292">
        <f>+Komunal!J20</f>
        <v>903.3</v>
      </c>
      <c r="E36" s="404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7">
        <v>5</v>
      </c>
      <c r="B37" s="188" t="s">
        <v>17</v>
      </c>
      <c r="C37" s="60"/>
      <c r="D37" s="292">
        <f>+Komunal!M20</f>
        <v>216.3</v>
      </c>
      <c r="E37" s="404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7">
        <v>6</v>
      </c>
      <c r="B38" s="188" t="s">
        <v>18</v>
      </c>
      <c r="C38" s="60"/>
      <c r="D38" s="292">
        <v>105.6</v>
      </c>
      <c r="E38" s="54"/>
    </row>
    <row r="39" spans="1:23" x14ac:dyDescent="0.2">
      <c r="A39" s="187">
        <v>7</v>
      </c>
      <c r="B39" s="188" t="s">
        <v>19</v>
      </c>
      <c r="C39" s="60"/>
      <c r="D39" s="292">
        <v>20</v>
      </c>
      <c r="E39" s="54"/>
    </row>
    <row r="40" spans="1:23" x14ac:dyDescent="0.2">
      <c r="A40" s="187">
        <v>8</v>
      </c>
      <c r="B40" s="188" t="s">
        <v>20</v>
      </c>
      <c r="C40" s="63"/>
      <c r="D40" s="362">
        <f>SUM(D41:D43)</f>
        <v>150.19999999999999</v>
      </c>
      <c r="E40" s="54"/>
    </row>
    <row r="41" spans="1:23" s="3" customFormat="1" ht="13.5" x14ac:dyDescent="0.2">
      <c r="A41" s="193">
        <v>8.1</v>
      </c>
      <c r="B41" s="40" t="s">
        <v>21</v>
      </c>
      <c r="C41" s="62"/>
      <c r="D41" s="293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3">
        <v>8.1999999999999993</v>
      </c>
      <c r="B42" s="40" t="s">
        <v>22</v>
      </c>
      <c r="C42" s="62"/>
      <c r="D42" s="293">
        <v>35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3">
        <v>8.3000000000000007</v>
      </c>
      <c r="B43" s="40" t="s">
        <v>23</v>
      </c>
      <c r="C43" s="62"/>
      <c r="D43" s="293">
        <v>57.6</v>
      </c>
      <c r="E43" s="9"/>
      <c r="F43" s="2"/>
      <c r="G43" s="2"/>
      <c r="H43" s="2"/>
      <c r="I43" s="2"/>
      <c r="J43" s="2"/>
      <c r="K43" s="2"/>
      <c r="L43" s="2"/>
      <c r="M43" s="2"/>
      <c r="P43" s="551" t="s">
        <v>247</v>
      </c>
    </row>
    <row r="44" spans="1:23" ht="18" hidden="1" thickBot="1" x14ac:dyDescent="0.25">
      <c r="A44" s="187">
        <v>9</v>
      </c>
      <c r="B44" s="188" t="s">
        <v>24</v>
      </c>
      <c r="C44" s="60"/>
      <c r="D44" s="292"/>
      <c r="E44" s="54"/>
      <c r="J44" s="109" t="s">
        <v>205</v>
      </c>
      <c r="N44" s="8" t="s">
        <v>248</v>
      </c>
      <c r="O44" s="8"/>
      <c r="P44" s="552"/>
    </row>
    <row r="45" spans="1:23" ht="18" thickBot="1" x14ac:dyDescent="0.25">
      <c r="A45" s="187">
        <v>9</v>
      </c>
      <c r="B45" s="188" t="s">
        <v>32</v>
      </c>
      <c r="C45" s="60"/>
      <c r="D45" s="292">
        <f>252.8+50</f>
        <v>302.8</v>
      </c>
      <c r="E45" s="54" t="s">
        <v>229</v>
      </c>
      <c r="J45" s="351">
        <v>5</v>
      </c>
      <c r="K45" s="109" t="s">
        <v>203</v>
      </c>
      <c r="L45" s="353">
        <v>147</v>
      </c>
      <c r="M45" s="109" t="s">
        <v>204</v>
      </c>
      <c r="N45" s="352">
        <f>+J45*L45/12*2</f>
        <v>122.5</v>
      </c>
      <c r="O45" s="47" t="s">
        <v>228</v>
      </c>
      <c r="P45" s="403">
        <v>329.4</v>
      </c>
      <c r="Q45" s="7" t="s">
        <v>204</v>
      </c>
      <c r="R45" s="401">
        <f>+N45+P45</f>
        <v>451.9</v>
      </c>
    </row>
    <row r="46" spans="1:23" x14ac:dyDescent="0.2">
      <c r="A46" s="187">
        <v>10</v>
      </c>
      <c r="B46" s="188" t="s">
        <v>25</v>
      </c>
      <c r="C46" s="60"/>
      <c r="D46" s="292">
        <f>98+20+10</f>
        <v>128</v>
      </c>
      <c r="E46" s="54"/>
    </row>
    <row r="47" spans="1:23" x14ac:dyDescent="0.2">
      <c r="A47" s="187">
        <v>11</v>
      </c>
      <c r="B47" s="225" t="s">
        <v>78</v>
      </c>
      <c r="C47" s="60"/>
      <c r="D47" s="292">
        <v>72.8</v>
      </c>
      <c r="E47" s="54"/>
    </row>
    <row r="48" spans="1:23" x14ac:dyDescent="0.2">
      <c r="A48" s="187">
        <v>12</v>
      </c>
      <c r="B48" s="188" t="s">
        <v>51</v>
      </c>
      <c r="C48" s="60"/>
      <c r="D48" s="292">
        <f>8.8+30</f>
        <v>38.799999999999997</v>
      </c>
      <c r="E48" s="54"/>
    </row>
    <row r="49" spans="1:6" x14ac:dyDescent="0.2">
      <c r="A49" s="187">
        <v>13</v>
      </c>
      <c r="B49" s="188" t="s">
        <v>124</v>
      </c>
      <c r="C49" s="60"/>
      <c r="D49" s="292">
        <v>30</v>
      </c>
      <c r="E49" s="54"/>
    </row>
    <row r="50" spans="1:6" x14ac:dyDescent="0.2">
      <c r="A50" s="187">
        <v>14</v>
      </c>
      <c r="B50" s="188" t="s">
        <v>125</v>
      </c>
      <c r="C50" s="60"/>
      <c r="D50" s="292">
        <v>120</v>
      </c>
      <c r="E50" s="54"/>
      <c r="F50" s="61"/>
    </row>
    <row r="51" spans="1:6" x14ac:dyDescent="0.2">
      <c r="A51" s="187">
        <v>15</v>
      </c>
      <c r="B51" s="188" t="s">
        <v>26</v>
      </c>
      <c r="C51" s="60"/>
      <c r="D51" s="292">
        <f>65+20</f>
        <v>85</v>
      </c>
      <c r="E51" s="54"/>
      <c r="F51" s="61"/>
    </row>
    <row r="52" spans="1:6" x14ac:dyDescent="0.2">
      <c r="A52" s="187">
        <v>16</v>
      </c>
      <c r="B52" s="188" t="s">
        <v>27</v>
      </c>
      <c r="C52" s="60"/>
      <c r="D52" s="292">
        <v>20.9</v>
      </c>
      <c r="E52" s="54"/>
    </row>
    <row r="53" spans="1:6" hidden="1" x14ac:dyDescent="0.2">
      <c r="A53" s="187">
        <v>18</v>
      </c>
      <c r="B53" s="188" t="s">
        <v>70</v>
      </c>
      <c r="C53" s="60"/>
      <c r="D53" s="292"/>
      <c r="E53" s="54"/>
    </row>
    <row r="54" spans="1:6" x14ac:dyDescent="0.2">
      <c r="A54" s="187">
        <v>17</v>
      </c>
      <c r="B54" s="188" t="s">
        <v>57</v>
      </c>
      <c r="C54" s="60"/>
      <c r="D54" s="292">
        <f>+D15</f>
        <v>304.3</v>
      </c>
      <c r="E54" s="54"/>
    </row>
    <row r="55" spans="1:6" x14ac:dyDescent="0.2">
      <c r="A55" s="187">
        <v>18</v>
      </c>
      <c r="B55" s="188" t="s">
        <v>48</v>
      </c>
      <c r="C55" s="60"/>
      <c r="D55" s="292">
        <v>50</v>
      </c>
      <c r="E55" s="54"/>
    </row>
    <row r="56" spans="1:6" x14ac:dyDescent="0.2">
      <c r="A56" s="187">
        <v>19</v>
      </c>
      <c r="B56" s="188" t="s">
        <v>79</v>
      </c>
      <c r="C56" s="60"/>
      <c r="D56" s="292">
        <f>23+13+15</f>
        <v>51</v>
      </c>
      <c r="E56" s="54"/>
    </row>
    <row r="57" spans="1:6" x14ac:dyDescent="0.2">
      <c r="A57" s="187">
        <v>20</v>
      </c>
      <c r="B57" s="188" t="s">
        <v>80</v>
      </c>
      <c r="C57" s="60"/>
      <c r="D57" s="292">
        <v>95</v>
      </c>
      <c r="E57" s="54"/>
    </row>
    <row r="58" spans="1:6" hidden="1" x14ac:dyDescent="0.2">
      <c r="A58" s="187">
        <v>23</v>
      </c>
      <c r="B58" s="188" t="s">
        <v>49</v>
      </c>
      <c r="C58" s="60"/>
      <c r="D58" s="292"/>
      <c r="E58" s="54"/>
    </row>
    <row r="59" spans="1:6" hidden="1" x14ac:dyDescent="0.2">
      <c r="A59" s="187">
        <v>24</v>
      </c>
      <c r="B59" s="188" t="s">
        <v>126</v>
      </c>
      <c r="C59" s="60"/>
      <c r="D59" s="292"/>
      <c r="E59" s="54"/>
    </row>
    <row r="60" spans="1:6" hidden="1" x14ac:dyDescent="0.2">
      <c r="A60" s="187">
        <v>25</v>
      </c>
      <c r="B60" s="188" t="s">
        <v>50</v>
      </c>
      <c r="C60" s="60"/>
      <c r="D60" s="292"/>
      <c r="E60" s="54"/>
    </row>
    <row r="61" spans="1:6" x14ac:dyDescent="0.2">
      <c r="A61" s="187">
        <v>21</v>
      </c>
      <c r="B61" s="188" t="s">
        <v>67</v>
      </c>
      <c r="C61" s="60"/>
      <c r="D61" s="292">
        <f>+D27</f>
        <v>20.8</v>
      </c>
      <c r="E61" s="54"/>
    </row>
    <row r="62" spans="1:6" hidden="1" x14ac:dyDescent="0.2">
      <c r="A62" s="187">
        <v>27</v>
      </c>
      <c r="B62" s="188" t="s">
        <v>81</v>
      </c>
      <c r="C62" s="60"/>
      <c r="D62" s="292"/>
      <c r="E62" s="54"/>
    </row>
    <row r="63" spans="1:6" x14ac:dyDescent="0.2">
      <c r="A63" s="187">
        <v>22</v>
      </c>
      <c r="B63" s="188" t="s">
        <v>285</v>
      </c>
      <c r="C63" s="60"/>
      <c r="D63" s="292">
        <v>50</v>
      </c>
      <c r="E63" s="54"/>
    </row>
    <row r="64" spans="1:6" hidden="1" x14ac:dyDescent="0.2">
      <c r="A64" s="187">
        <v>29</v>
      </c>
      <c r="B64" s="192"/>
      <c r="C64" s="60"/>
      <c r="D64" s="292"/>
      <c r="E64" s="54"/>
    </row>
    <row r="65" spans="1:14" ht="8.25" hidden="1" customHeight="1" x14ac:dyDescent="0.2">
      <c r="A65" s="187">
        <v>30</v>
      </c>
      <c r="B65" s="192"/>
      <c r="C65" s="60"/>
      <c r="D65" s="292"/>
      <c r="E65" s="487" t="s">
        <v>127</v>
      </c>
    </row>
    <row r="66" spans="1:14" x14ac:dyDescent="0.2">
      <c r="A66" s="187">
        <v>23</v>
      </c>
      <c r="B66" s="79" t="s">
        <v>28</v>
      </c>
      <c r="C66" s="60"/>
      <c r="D66" s="292">
        <v>13026.7</v>
      </c>
      <c r="E66" s="54"/>
    </row>
    <row r="67" spans="1:14" s="3" customFormat="1" ht="13.5" x14ac:dyDescent="0.2">
      <c r="A67" s="194">
        <v>23.1</v>
      </c>
      <c r="B67" s="72" t="s">
        <v>82</v>
      </c>
      <c r="C67" s="62"/>
      <c r="D67" s="293">
        <f>+D66-15</f>
        <v>13011.7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7">
        <v>24</v>
      </c>
      <c r="B68" s="188" t="s">
        <v>83</v>
      </c>
      <c r="C68" s="60"/>
      <c r="D68" s="292">
        <v>28.9</v>
      </c>
      <c r="E68" s="54"/>
    </row>
    <row r="69" spans="1:14" s="18" customFormat="1" x14ac:dyDescent="0.2">
      <c r="A69" s="187">
        <v>25</v>
      </c>
      <c r="B69" s="188" t="s">
        <v>71</v>
      </c>
      <c r="C69" s="60"/>
      <c r="D69" s="292">
        <v>12076.8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7"/>
      <c r="B70" s="68" t="s">
        <v>33</v>
      </c>
      <c r="C70" s="57"/>
      <c r="D70" s="360">
        <f>SUM(D31,D34:D40,D44:D66,D68:D69)</f>
        <v>65335.60000000002</v>
      </c>
      <c r="E70" s="357">
        <f>+D28-D70</f>
        <v>0</v>
      </c>
    </row>
    <row r="71" spans="1:14" x14ac:dyDescent="0.2">
      <c r="B71" s="69"/>
      <c r="C71" s="11"/>
      <c r="D71" s="59"/>
      <c r="E71" s="54"/>
    </row>
    <row r="72" spans="1:14" hidden="1" x14ac:dyDescent="0.2">
      <c r="B72" s="10" t="s">
        <v>2</v>
      </c>
      <c r="C72" s="364" t="s">
        <v>277</v>
      </c>
      <c r="D72" s="218"/>
      <c r="E72" s="54"/>
    </row>
    <row r="73" spans="1:14" hidden="1" x14ac:dyDescent="0.2">
      <c r="B73" s="69"/>
      <c r="C73" s="289" t="s">
        <v>98</v>
      </c>
      <c r="D73" s="219"/>
      <c r="E73" s="54"/>
    </row>
    <row r="74" spans="1:14" hidden="1" x14ac:dyDescent="0.2">
      <c r="B74" s="10" t="s">
        <v>6</v>
      </c>
      <c r="C74" s="364" t="s">
        <v>278</v>
      </c>
      <c r="D74" s="218"/>
      <c r="E74" s="54"/>
    </row>
    <row r="75" spans="1:14" hidden="1" x14ac:dyDescent="0.2">
      <c r="B75" s="70"/>
      <c r="C75" s="289" t="s">
        <v>98</v>
      </c>
      <c r="D75" s="219"/>
      <c r="E75" s="54"/>
    </row>
    <row r="76" spans="1:14" hidden="1" x14ac:dyDescent="0.2">
      <c r="B76" s="8" t="s">
        <v>211</v>
      </c>
      <c r="C76" s="70"/>
      <c r="D76" s="59"/>
      <c r="E76" s="54"/>
    </row>
    <row r="77" spans="1:14" s="70" customFormat="1" ht="40.5" customHeight="1" x14ac:dyDescent="0.3">
      <c r="B77" s="488" t="s">
        <v>252</v>
      </c>
      <c r="D77" s="390" t="s">
        <v>275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 x14ac:dyDescent="0.3">
      <c r="B78" s="303"/>
      <c r="C78" s="287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x14ac:dyDescent="0.2">
      <c r="B79" s="70"/>
      <c r="C79" s="70"/>
      <c r="D79" s="59"/>
      <c r="E79" s="54"/>
    </row>
    <row r="80" spans="1:14" x14ac:dyDescent="0.2">
      <c r="B80" s="70"/>
      <c r="C80" s="70"/>
      <c r="D80" s="59"/>
      <c r="E80" s="54"/>
    </row>
    <row r="81" spans="2:4" x14ac:dyDescent="0.2">
      <c r="B81" s="70"/>
      <c r="C81" s="70"/>
      <c r="D81" s="59"/>
    </row>
    <row r="82" spans="2:4" x14ac:dyDescent="0.2">
      <c r="B82" s="70"/>
      <c r="C82" s="70"/>
      <c r="D82" s="59"/>
    </row>
    <row r="83" spans="2:4" x14ac:dyDescent="0.2">
      <c r="B83" s="70"/>
      <c r="C83" s="70"/>
      <c r="D83" s="59"/>
    </row>
    <row r="84" spans="2:4" x14ac:dyDescent="0.2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C14" sqref="C14"/>
    </sheetView>
  </sheetViews>
  <sheetFormatPr defaultRowHeight="13.5" x14ac:dyDescent="0.25"/>
  <cols>
    <col min="1" max="1" width="4" style="544" customWidth="1"/>
    <col min="2" max="2" width="88.85546875" style="102" customWidth="1"/>
    <col min="3" max="3" width="26.42578125" style="102" customWidth="1"/>
    <col min="4" max="4" width="23.140625" style="130" hidden="1" customWidth="1"/>
    <col min="5" max="5" width="23.140625" style="109" hidden="1" customWidth="1"/>
    <col min="6" max="6" width="1.5703125" style="109" hidden="1" customWidth="1"/>
    <col min="7" max="7" width="1.7109375" style="109" hidden="1" customWidth="1"/>
    <col min="8" max="8" width="11.85546875" style="109" hidden="1" customWidth="1"/>
    <col min="9" max="9" width="0" style="101" hidden="1" customWidth="1"/>
    <col min="10" max="11" width="9.140625" style="101"/>
    <col min="12" max="16384" width="9.140625" style="102"/>
  </cols>
  <sheetData>
    <row r="1" spans="1:11" s="93" customFormat="1" ht="17.25" x14ac:dyDescent="0.3">
      <c r="A1" s="531"/>
      <c r="B1" s="92"/>
      <c r="C1" s="408" t="s">
        <v>281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25" x14ac:dyDescent="0.3">
      <c r="A2" s="531"/>
      <c r="B2" s="96"/>
      <c r="C2" s="286" t="s">
        <v>43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25" x14ac:dyDescent="0.3">
      <c r="A3" s="531"/>
      <c r="B3" s="96"/>
      <c r="C3" s="286" t="s">
        <v>30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25" x14ac:dyDescent="0.3">
      <c r="A4" s="531"/>
      <c r="B4" s="96"/>
      <c r="C4" s="221" t="s">
        <v>251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25" x14ac:dyDescent="0.3">
      <c r="A5" s="531"/>
      <c r="B5" s="96"/>
      <c r="C5" s="221" t="s">
        <v>202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25" hidden="1" x14ac:dyDescent="0.3">
      <c r="A6" s="531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25" x14ac:dyDescent="0.35">
      <c r="A7" s="555" t="s">
        <v>44</v>
      </c>
      <c r="B7" s="555"/>
      <c r="C7" s="555"/>
      <c r="D7" s="128"/>
      <c r="E7" s="48"/>
      <c r="F7" s="48"/>
      <c r="G7" s="48"/>
      <c r="H7" s="48"/>
      <c r="I7" s="95"/>
      <c r="J7" s="95"/>
      <c r="K7" s="95"/>
    </row>
    <row r="8" spans="1:11" s="7" customFormat="1" ht="20.25" x14ac:dyDescent="0.2">
      <c r="A8" s="549" t="str">
        <f>+'Ekamut-caxs'!A8:D8</f>
        <v xml:space="preserve">«Երևանի հ․137 մսուր-մանկապարտեզ» ՀՈԱԿ-ի </v>
      </c>
      <c r="B8" s="549"/>
      <c r="C8" s="549"/>
      <c r="D8" s="129"/>
      <c r="E8" s="4"/>
      <c r="F8" s="347"/>
      <c r="G8" s="347"/>
      <c r="H8" s="48"/>
      <c r="I8" s="6"/>
      <c r="J8" s="6"/>
      <c r="K8" s="6"/>
    </row>
    <row r="9" spans="1:11" s="7" customFormat="1" ht="17.25" x14ac:dyDescent="0.2">
      <c r="A9" s="550" t="s">
        <v>253</v>
      </c>
      <c r="B9" s="550"/>
      <c r="C9" s="550"/>
      <c r="D9" s="128"/>
      <c r="E9" s="48"/>
      <c r="F9" s="48"/>
      <c r="G9" s="48"/>
      <c r="H9" s="48"/>
      <c r="I9" s="6"/>
      <c r="J9" s="6"/>
      <c r="K9" s="6"/>
    </row>
    <row r="10" spans="1:11" s="7" customFormat="1" ht="17.25" hidden="1" x14ac:dyDescent="0.2">
      <c r="A10" s="532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7.25" x14ac:dyDescent="0.3">
      <c r="A11" s="531"/>
      <c r="B11" s="91"/>
      <c r="C11" s="98" t="s">
        <v>45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27.75" customHeight="1" thickBot="1" x14ac:dyDescent="0.3">
      <c r="A12" s="533" t="s">
        <v>3</v>
      </c>
      <c r="B12" s="113" t="s">
        <v>34</v>
      </c>
      <c r="C12" s="107" t="s">
        <v>46</v>
      </c>
      <c r="D12" s="350">
        <f>+C13-C70</f>
        <v>255.49999999999977</v>
      </c>
      <c r="E12" s="109"/>
      <c r="F12" s="109"/>
      <c r="G12" s="109"/>
      <c r="H12" s="356" t="s">
        <v>240</v>
      </c>
      <c r="I12" s="109"/>
      <c r="J12" s="109"/>
      <c r="K12" s="109"/>
    </row>
    <row r="13" spans="1:11" s="93" customFormat="1" ht="20.25" customHeight="1" thickBot="1" x14ac:dyDescent="0.35">
      <c r="A13" s="534" t="s">
        <v>7</v>
      </c>
      <c r="B13" s="14" t="s">
        <v>35</v>
      </c>
      <c r="C13" s="333">
        <f>+'Dramakani hamematakan'!D6</f>
        <v>1329</v>
      </c>
      <c r="D13" s="553" t="s">
        <v>239</v>
      </c>
      <c r="E13" s="554"/>
      <c r="F13" s="355"/>
      <c r="G13" s="355"/>
      <c r="H13" s="354">
        <v>0</v>
      </c>
      <c r="I13" s="95"/>
      <c r="J13" s="95"/>
      <c r="K13" s="95"/>
    </row>
    <row r="14" spans="1:11" s="93" customFormat="1" ht="17.25" x14ac:dyDescent="0.3">
      <c r="A14" s="534" t="s">
        <v>11</v>
      </c>
      <c r="B14" s="14" t="s">
        <v>86</v>
      </c>
      <c r="C14" s="333">
        <f>SUM(C15:C26)</f>
        <v>52323.900000000009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7.25" x14ac:dyDescent="0.3">
      <c r="A15" s="535">
        <v>1</v>
      </c>
      <c r="B15" s="322" t="s">
        <v>121</v>
      </c>
      <c r="C15" s="324">
        <f>+'Ekamut-caxs'!$D12</f>
        <v>51828.800000000003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7.25" x14ac:dyDescent="0.3">
      <c r="A16" s="535">
        <v>2</v>
      </c>
      <c r="B16" s="325" t="s">
        <v>8</v>
      </c>
      <c r="C16" s="324">
        <f>+'Ekamut-caxs'!$D13</f>
        <v>160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25" hidden="1" x14ac:dyDescent="0.3">
      <c r="A17" s="535">
        <v>3</v>
      </c>
      <c r="B17" s="326" t="s">
        <v>56</v>
      </c>
      <c r="C17" s="323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25" x14ac:dyDescent="0.3">
      <c r="A18" s="535">
        <v>3</v>
      </c>
      <c r="B18" s="327" t="s">
        <v>66</v>
      </c>
      <c r="C18" s="323">
        <f>+'Ekamut-caxs'!D15</f>
        <v>304.3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 x14ac:dyDescent="0.3">
      <c r="A19" s="535">
        <v>5</v>
      </c>
      <c r="B19" s="322" t="s">
        <v>122</v>
      </c>
      <c r="C19" s="324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25" hidden="1" x14ac:dyDescent="0.3">
      <c r="A20" s="535">
        <v>6</v>
      </c>
      <c r="B20" s="322" t="s">
        <v>9</v>
      </c>
      <c r="C20" s="324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 x14ac:dyDescent="0.3">
      <c r="A21" s="535">
        <v>7</v>
      </c>
      <c r="B21" s="322" t="s">
        <v>75</v>
      </c>
      <c r="C21" s="324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6.5" hidden="1" customHeight="1" x14ac:dyDescent="0.3">
      <c r="A22" s="535">
        <v>8</v>
      </c>
      <c r="B22" s="322" t="s">
        <v>36</v>
      </c>
      <c r="C22" s="323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6.5" customHeight="1" x14ac:dyDescent="0.3">
      <c r="A23" s="535">
        <v>4</v>
      </c>
      <c r="B23" s="322" t="s">
        <v>10</v>
      </c>
      <c r="C23" s="324">
        <f>+'Ekamut-caxs'!D22</f>
        <v>10</v>
      </c>
      <c r="D23" s="131"/>
      <c r="E23" s="122"/>
      <c r="F23" s="122"/>
      <c r="G23" s="122"/>
      <c r="H23" s="48"/>
      <c r="I23" s="95"/>
      <c r="J23" s="95"/>
      <c r="K23" s="95"/>
    </row>
    <row r="24" spans="1:11" s="95" customFormat="1" ht="16.5" hidden="1" customHeight="1" x14ac:dyDescent="0.3">
      <c r="A24" s="535">
        <v>10</v>
      </c>
      <c r="B24" s="328"/>
      <c r="C24" s="323"/>
      <c r="D24" s="131"/>
      <c r="E24" s="122"/>
      <c r="F24" s="122"/>
      <c r="G24" s="122"/>
      <c r="H24" s="48"/>
    </row>
    <row r="25" spans="1:11" s="95" customFormat="1" ht="16.5" hidden="1" customHeight="1" x14ac:dyDescent="0.3">
      <c r="A25" s="535">
        <v>11</v>
      </c>
      <c r="B25" s="328"/>
      <c r="C25" s="323"/>
      <c r="D25" s="484" t="s">
        <v>196</v>
      </c>
      <c r="E25" s="122"/>
      <c r="F25" s="122"/>
      <c r="G25" s="122"/>
      <c r="H25" s="48"/>
    </row>
    <row r="26" spans="1:11" s="93" customFormat="1" ht="22.5" customHeight="1" x14ac:dyDescent="0.3">
      <c r="A26" s="78">
        <v>5</v>
      </c>
      <c r="B26" s="325" t="s">
        <v>282</v>
      </c>
      <c r="C26" s="324">
        <f>+C28</f>
        <v>20.8</v>
      </c>
      <c r="D26" s="128">
        <f>SUM(D27:D28)</f>
        <v>0</v>
      </c>
      <c r="E26" s="48"/>
      <c r="F26" s="48"/>
      <c r="G26" s="48"/>
      <c r="H26" s="48"/>
      <c r="I26" s="95"/>
      <c r="J26" s="95"/>
      <c r="K26" s="95"/>
    </row>
    <row r="27" spans="1:11" s="105" customFormat="1" ht="14.25" hidden="1" x14ac:dyDescent="0.25">
      <c r="A27" s="546">
        <v>4.0999999999999996</v>
      </c>
      <c r="B27" s="33" t="s">
        <v>283</v>
      </c>
      <c r="C27" s="337" t="e">
        <f>+'[5]Ekamut-caxs'!D26</f>
        <v>#REF!</v>
      </c>
      <c r="D27" s="350"/>
      <c r="E27" s="124"/>
      <c r="F27" s="124"/>
      <c r="G27" s="124"/>
      <c r="H27" s="124"/>
      <c r="I27" s="104"/>
      <c r="J27" s="104"/>
      <c r="K27" s="104"/>
    </row>
    <row r="28" spans="1:11" s="105" customFormat="1" ht="17.25" customHeight="1" x14ac:dyDescent="0.25">
      <c r="A28" s="546">
        <v>5.0999999999999996</v>
      </c>
      <c r="B28" s="33" t="s">
        <v>284</v>
      </c>
      <c r="C28" s="337">
        <v>20.8</v>
      </c>
      <c r="D28" s="350"/>
      <c r="E28" s="124"/>
      <c r="F28" s="124"/>
      <c r="G28" s="124"/>
      <c r="H28" s="124"/>
      <c r="I28" s="104"/>
      <c r="J28" s="104"/>
      <c r="K28" s="104"/>
    </row>
    <row r="29" spans="1:11" s="93" customFormat="1" ht="17.25" x14ac:dyDescent="0.3">
      <c r="A29" s="534" t="s">
        <v>37</v>
      </c>
      <c r="B29" s="14" t="s">
        <v>87</v>
      </c>
      <c r="C29" s="333">
        <f>C30+C72+C84</f>
        <v>41320.60000000002</v>
      </c>
      <c r="D29" s="363"/>
      <c r="E29" s="48"/>
      <c r="F29" s="48"/>
      <c r="G29" s="48"/>
      <c r="H29" s="48"/>
      <c r="I29" s="95"/>
      <c r="J29" s="95"/>
      <c r="K29" s="95"/>
    </row>
    <row r="30" spans="1:11" s="93" customFormat="1" ht="17.25" x14ac:dyDescent="0.3">
      <c r="A30" s="536" t="s">
        <v>59</v>
      </c>
      <c r="B30" s="14" t="s">
        <v>62</v>
      </c>
      <c r="C30" s="333">
        <f>SUM(C31,C34:C40,C44:C66,C70:C71)</f>
        <v>41305.60000000002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7.25" x14ac:dyDescent="0.3">
      <c r="A31" s="535">
        <v>1</v>
      </c>
      <c r="B31" s="329" t="s">
        <v>12</v>
      </c>
      <c r="C31" s="324">
        <f>+'Ekamut-caxs'!D31</f>
        <v>30025.3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 ht="14.25" x14ac:dyDescent="0.25">
      <c r="A32" s="535">
        <v>1.1000000000000001</v>
      </c>
      <c r="B32" s="33" t="s">
        <v>123</v>
      </c>
      <c r="C32" s="337">
        <f>+'Ekamut-caxs'!D32</f>
        <v>131.4</v>
      </c>
      <c r="D32" s="350"/>
      <c r="E32" s="124"/>
      <c r="F32" s="124"/>
      <c r="G32" s="124"/>
      <c r="H32" s="124"/>
      <c r="I32" s="104"/>
      <c r="J32" s="104"/>
      <c r="K32" s="104"/>
    </row>
    <row r="33" spans="1:11" s="105" customFormat="1" ht="18" hidden="1" customHeight="1" x14ac:dyDescent="0.25">
      <c r="A33" s="535">
        <v>1.2</v>
      </c>
      <c r="B33" s="33" t="s">
        <v>13</v>
      </c>
      <c r="C33" s="337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8" customHeight="1" x14ac:dyDescent="0.3">
      <c r="A34" s="535">
        <v>2</v>
      </c>
      <c r="B34" s="325" t="s">
        <v>16</v>
      </c>
      <c r="C34" s="323">
        <f>+'Ekamut-caxs'!D34</f>
        <v>4840.8</v>
      </c>
      <c r="D34" s="73"/>
      <c r="E34" s="108"/>
      <c r="F34" s="108"/>
      <c r="G34" s="108"/>
      <c r="H34" s="108"/>
      <c r="I34" s="116"/>
      <c r="J34" s="116"/>
      <c r="K34" s="116"/>
    </row>
    <row r="35" spans="1:11" s="117" customFormat="1" ht="17.25" x14ac:dyDescent="0.3">
      <c r="A35" s="535">
        <v>3</v>
      </c>
      <c r="B35" s="325" t="s">
        <v>15</v>
      </c>
      <c r="C35" s="324">
        <f>+'Ekamut-caxs'!D35</f>
        <v>2572.3000000000002</v>
      </c>
      <c r="D35" s="406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25" x14ac:dyDescent="0.3">
      <c r="A36" s="535">
        <v>4</v>
      </c>
      <c r="B36" s="325" t="s">
        <v>14</v>
      </c>
      <c r="C36" s="324">
        <f>+'Ekamut-caxs'!D36</f>
        <v>903.3</v>
      </c>
      <c r="D36" s="406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25" x14ac:dyDescent="0.3">
      <c r="A37" s="535">
        <v>5</v>
      </c>
      <c r="B37" s="325" t="s">
        <v>17</v>
      </c>
      <c r="C37" s="324">
        <f>+'Ekamut-caxs'!D37</f>
        <v>216.3</v>
      </c>
      <c r="D37" s="406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25" x14ac:dyDescent="0.3">
      <c r="A38" s="535">
        <v>6</v>
      </c>
      <c r="B38" s="325" t="s">
        <v>18</v>
      </c>
      <c r="C38" s="324">
        <f>+'Ekamut-caxs'!D38</f>
        <v>105.6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25" x14ac:dyDescent="0.3">
      <c r="A39" s="535">
        <v>7</v>
      </c>
      <c r="B39" s="325" t="s">
        <v>19</v>
      </c>
      <c r="C39" s="324">
        <f>+'Ekamut-caxs'!D39</f>
        <v>20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25" x14ac:dyDescent="0.3">
      <c r="A40" s="535">
        <v>8</v>
      </c>
      <c r="B40" s="325" t="s">
        <v>20</v>
      </c>
      <c r="C40" s="324">
        <f>SUM(C41:C43)</f>
        <v>150.19999999999999</v>
      </c>
      <c r="D40" s="134"/>
      <c r="E40" s="108"/>
      <c r="F40" s="108"/>
      <c r="G40" s="108"/>
      <c r="H40" s="108"/>
      <c r="I40" s="116"/>
      <c r="J40" s="116"/>
      <c r="K40" s="116"/>
    </row>
    <row r="41" spans="1:11" x14ac:dyDescent="0.25">
      <c r="A41" s="535">
        <v>8.1</v>
      </c>
      <c r="B41" s="33" t="s">
        <v>21</v>
      </c>
      <c r="C41" s="337">
        <f>+'Ekamut-caxs'!D41</f>
        <v>57.6</v>
      </c>
    </row>
    <row r="42" spans="1:11" x14ac:dyDescent="0.25">
      <c r="A42" s="535">
        <v>8.1999999999999993</v>
      </c>
      <c r="B42" s="33" t="s">
        <v>22</v>
      </c>
      <c r="C42" s="337">
        <f>+'Ekamut-caxs'!D42</f>
        <v>35</v>
      </c>
    </row>
    <row r="43" spans="1:11" x14ac:dyDescent="0.25">
      <c r="A43" s="535">
        <v>8.3000000000000007</v>
      </c>
      <c r="B43" s="33" t="s">
        <v>23</v>
      </c>
      <c r="C43" s="337">
        <f>+'Ekamut-caxs'!D43</f>
        <v>57.6</v>
      </c>
    </row>
    <row r="44" spans="1:11" s="117" customFormat="1" ht="18" hidden="1" customHeight="1" x14ac:dyDescent="0.3">
      <c r="A44" s="535">
        <v>9</v>
      </c>
      <c r="B44" s="325" t="s">
        <v>24</v>
      </c>
      <c r="C44" s="324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25" x14ac:dyDescent="0.3">
      <c r="A45" s="535">
        <v>9</v>
      </c>
      <c r="B45" s="325" t="s">
        <v>32</v>
      </c>
      <c r="C45" s="323">
        <f>+'Ekamut-caxs'!D45</f>
        <v>302.8</v>
      </c>
      <c r="D45" s="528"/>
      <c r="E45" s="108"/>
      <c r="F45" s="108"/>
      <c r="G45" s="108"/>
      <c r="H45" s="108"/>
      <c r="I45" s="116"/>
      <c r="J45" s="116"/>
      <c r="K45" s="116"/>
    </row>
    <row r="46" spans="1:11" s="117" customFormat="1" ht="17.25" x14ac:dyDescent="0.3">
      <c r="A46" s="535">
        <v>10</v>
      </c>
      <c r="B46" s="325" t="s">
        <v>25</v>
      </c>
      <c r="C46" s="323">
        <f>+'Ekamut-caxs'!D46</f>
        <v>128</v>
      </c>
      <c r="D46" s="528"/>
      <c r="E46" s="108"/>
      <c r="F46" s="108"/>
      <c r="G46" s="108"/>
      <c r="H46" s="108"/>
      <c r="I46" s="116"/>
      <c r="J46" s="116"/>
      <c r="K46" s="116"/>
    </row>
    <row r="47" spans="1:11" s="117" customFormat="1" ht="17.25" x14ac:dyDescent="0.3">
      <c r="A47" s="535">
        <v>11</v>
      </c>
      <c r="B47" s="325" t="s">
        <v>78</v>
      </c>
      <c r="C47" s="323">
        <f>+'Ekamut-caxs'!D47</f>
        <v>72.8</v>
      </c>
      <c r="D47" s="528"/>
      <c r="E47" s="108"/>
      <c r="F47" s="108"/>
      <c r="G47" s="108"/>
      <c r="H47" s="108"/>
      <c r="I47" s="116"/>
      <c r="J47" s="116"/>
      <c r="K47" s="116"/>
    </row>
    <row r="48" spans="1:11" s="117" customFormat="1" ht="17.25" x14ac:dyDescent="0.3">
      <c r="A48" s="535">
        <v>12</v>
      </c>
      <c r="B48" s="325" t="s">
        <v>51</v>
      </c>
      <c r="C48" s="324">
        <f>+'Ekamut-caxs'!D48</f>
        <v>38.799999999999997</v>
      </c>
      <c r="D48" s="528"/>
      <c r="E48" s="108"/>
      <c r="F48" s="108"/>
      <c r="G48" s="108"/>
      <c r="H48" s="108"/>
      <c r="I48" s="116"/>
      <c r="J48" s="116"/>
      <c r="K48" s="116"/>
    </row>
    <row r="49" spans="1:11" s="117" customFormat="1" ht="17.25" x14ac:dyDescent="0.3">
      <c r="A49" s="535">
        <v>13</v>
      </c>
      <c r="B49" s="325" t="s">
        <v>124</v>
      </c>
      <c r="C49" s="324">
        <f>+'Ekamut-caxs'!D49</f>
        <v>30</v>
      </c>
      <c r="D49" s="528"/>
      <c r="E49" s="108"/>
      <c r="F49" s="108"/>
      <c r="G49" s="108"/>
      <c r="H49" s="108"/>
      <c r="I49" s="116"/>
      <c r="J49" s="116"/>
      <c r="K49" s="116"/>
    </row>
    <row r="50" spans="1:11" s="117" customFormat="1" ht="17.25" x14ac:dyDescent="0.3">
      <c r="A50" s="535">
        <v>14</v>
      </c>
      <c r="B50" s="325" t="s">
        <v>125</v>
      </c>
      <c r="C50" s="324">
        <f>+'Ekamut-caxs'!D50</f>
        <v>120</v>
      </c>
      <c r="D50" s="528"/>
      <c r="E50" s="108"/>
      <c r="F50" s="108"/>
      <c r="G50" s="108"/>
      <c r="H50" s="108"/>
      <c r="I50" s="116"/>
      <c r="J50" s="116"/>
      <c r="K50" s="116"/>
    </row>
    <row r="51" spans="1:11" s="117" customFormat="1" ht="17.25" x14ac:dyDescent="0.3">
      <c r="A51" s="535">
        <v>15</v>
      </c>
      <c r="B51" s="325" t="s">
        <v>26</v>
      </c>
      <c r="C51" s="324">
        <f>+'Ekamut-caxs'!D51</f>
        <v>85</v>
      </c>
      <c r="D51" s="528"/>
      <c r="E51" s="108"/>
      <c r="F51" s="108"/>
      <c r="G51" s="108"/>
      <c r="H51" s="108"/>
      <c r="I51" s="116"/>
      <c r="J51" s="116"/>
      <c r="K51" s="116"/>
    </row>
    <row r="52" spans="1:11" s="117" customFormat="1" ht="17.25" x14ac:dyDescent="0.3">
      <c r="A52" s="535">
        <v>16</v>
      </c>
      <c r="B52" s="325" t="s">
        <v>27</v>
      </c>
      <c r="C52" s="324">
        <f>+'Ekamut-caxs'!D52</f>
        <v>20.9</v>
      </c>
      <c r="D52" s="528"/>
      <c r="E52" s="108"/>
      <c r="F52" s="108"/>
      <c r="G52" s="108"/>
      <c r="H52" s="108"/>
      <c r="I52" s="116"/>
      <c r="J52" s="116"/>
      <c r="K52" s="116"/>
    </row>
    <row r="53" spans="1:11" s="115" customFormat="1" ht="18" hidden="1" customHeight="1" x14ac:dyDescent="0.3">
      <c r="A53" s="535">
        <v>18</v>
      </c>
      <c r="B53" s="325" t="s">
        <v>70</v>
      </c>
      <c r="C53" s="324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7" customFormat="1" ht="17.25" x14ac:dyDescent="0.3">
      <c r="A54" s="535">
        <v>17</v>
      </c>
      <c r="B54" s="325" t="s">
        <v>57</v>
      </c>
      <c r="C54" s="324">
        <f>+'Ekamut-caxs'!D54</f>
        <v>304.3</v>
      </c>
      <c r="D54" s="528"/>
      <c r="E54" s="108"/>
      <c r="F54" s="108"/>
      <c r="G54" s="108"/>
      <c r="H54" s="108"/>
      <c r="I54" s="116"/>
      <c r="J54" s="116"/>
      <c r="K54" s="116"/>
    </row>
    <row r="55" spans="1:11" s="117" customFormat="1" ht="17.25" x14ac:dyDescent="0.3">
      <c r="A55" s="535">
        <v>18</v>
      </c>
      <c r="B55" s="325" t="s">
        <v>48</v>
      </c>
      <c r="C55" s="324">
        <f>+'Ekamut-caxs'!D55</f>
        <v>50</v>
      </c>
      <c r="D55" s="528"/>
      <c r="E55" s="108"/>
      <c r="F55" s="108"/>
      <c r="G55" s="108"/>
      <c r="H55" s="108"/>
      <c r="I55" s="116"/>
      <c r="J55" s="116"/>
      <c r="K55" s="116"/>
    </row>
    <row r="56" spans="1:11" s="117" customFormat="1" ht="17.25" x14ac:dyDescent="0.3">
      <c r="A56" s="535">
        <v>19</v>
      </c>
      <c r="B56" s="325" t="s">
        <v>79</v>
      </c>
      <c r="C56" s="324">
        <f>+'Ekamut-caxs'!D56</f>
        <v>51</v>
      </c>
      <c r="D56" s="528"/>
      <c r="E56" s="108"/>
      <c r="F56" s="108"/>
      <c r="G56" s="108"/>
      <c r="H56" s="108"/>
      <c r="I56" s="116"/>
      <c r="J56" s="116"/>
      <c r="K56" s="116"/>
    </row>
    <row r="57" spans="1:11" s="117" customFormat="1" ht="17.25" x14ac:dyDescent="0.3">
      <c r="A57" s="535">
        <v>20</v>
      </c>
      <c r="B57" s="325" t="s">
        <v>80</v>
      </c>
      <c r="C57" s="324">
        <f>+'Ekamut-caxs'!D57</f>
        <v>95</v>
      </c>
      <c r="D57" s="528"/>
      <c r="E57" s="108"/>
      <c r="F57" s="108"/>
      <c r="G57" s="108"/>
      <c r="H57" s="108"/>
      <c r="I57" s="116"/>
      <c r="J57" s="116"/>
      <c r="K57" s="116"/>
    </row>
    <row r="58" spans="1:11" s="87" customFormat="1" ht="18" hidden="1" customHeight="1" x14ac:dyDescent="0.2">
      <c r="A58" s="535">
        <v>23</v>
      </c>
      <c r="B58" s="325" t="s">
        <v>49</v>
      </c>
      <c r="C58" s="324">
        <f>+'Ekamut-caxs'!D58</f>
        <v>0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8" hidden="1" customHeight="1" x14ac:dyDescent="0.2">
      <c r="A59" s="535">
        <v>24</v>
      </c>
      <c r="B59" s="325" t="s">
        <v>126</v>
      </c>
      <c r="C59" s="324">
        <f>+'Ekamut-caxs'!D59</f>
        <v>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 x14ac:dyDescent="0.2">
      <c r="A60" s="535">
        <v>25</v>
      </c>
      <c r="B60" s="325" t="s">
        <v>50</v>
      </c>
      <c r="C60" s="324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8" customHeight="1" x14ac:dyDescent="0.2">
      <c r="A61" s="535">
        <v>21</v>
      </c>
      <c r="B61" s="325" t="s">
        <v>67</v>
      </c>
      <c r="C61" s="324">
        <f>+'Ekamut-caxs'!D61</f>
        <v>20.8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8" hidden="1" customHeight="1" x14ac:dyDescent="0.2">
      <c r="A62" s="535">
        <v>27</v>
      </c>
      <c r="B62" s="188" t="s">
        <v>81</v>
      </c>
      <c r="C62" s="324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117" customFormat="1" ht="17.25" x14ac:dyDescent="0.3">
      <c r="A63" s="535">
        <v>22</v>
      </c>
      <c r="B63" s="325" t="s">
        <v>285</v>
      </c>
      <c r="C63" s="324">
        <f>+'Ekamut-caxs'!D63</f>
        <v>50</v>
      </c>
      <c r="D63" s="528"/>
      <c r="E63" s="108"/>
      <c r="F63" s="108"/>
      <c r="G63" s="108"/>
      <c r="H63" s="108"/>
      <c r="I63" s="116"/>
      <c r="J63" s="116"/>
      <c r="K63" s="116"/>
    </row>
    <row r="64" spans="1:11" s="86" customFormat="1" ht="18" hidden="1" customHeight="1" x14ac:dyDescent="0.2">
      <c r="A64" s="535">
        <v>29</v>
      </c>
      <c r="B64" s="345"/>
      <c r="C64" s="323">
        <f>+'Ekamut-caxs'!D64</f>
        <v>0</v>
      </c>
      <c r="D64" s="135"/>
      <c r="E64" s="85"/>
      <c r="F64" s="85"/>
      <c r="G64" s="85"/>
      <c r="H64" s="71"/>
    </row>
    <row r="65" spans="1:11" s="86" customFormat="1" ht="18" hidden="1" customHeight="1" x14ac:dyDescent="0.2">
      <c r="A65" s="535">
        <v>30</v>
      </c>
      <c r="B65" s="345"/>
      <c r="C65" s="323">
        <f>+'Ekamut-caxs'!D65</f>
        <v>0</v>
      </c>
      <c r="D65" s="484" t="s">
        <v>127</v>
      </c>
      <c r="E65" s="85"/>
      <c r="F65" s="85"/>
      <c r="G65" s="85"/>
      <c r="H65" s="71"/>
    </row>
    <row r="66" spans="1:11" s="117" customFormat="1" ht="17.25" x14ac:dyDescent="0.3">
      <c r="A66" s="535">
        <v>23</v>
      </c>
      <c r="B66" s="325" t="s">
        <v>38</v>
      </c>
      <c r="C66" s="324">
        <f>SUM(C67:C69)</f>
        <v>28.9</v>
      </c>
      <c r="D66" s="528"/>
      <c r="E66" s="108"/>
      <c r="F66" s="108"/>
      <c r="G66" s="108"/>
      <c r="H66" s="108"/>
      <c r="I66" s="116"/>
      <c r="J66" s="116"/>
      <c r="K66" s="116"/>
    </row>
    <row r="67" spans="1:11" ht="19.5" hidden="1" customHeight="1" x14ac:dyDescent="0.25">
      <c r="A67" s="537">
        <v>31.1</v>
      </c>
      <c r="B67" s="120" t="s">
        <v>39</v>
      </c>
      <c r="C67" s="299"/>
    </row>
    <row r="68" spans="1:11" ht="19.5" hidden="1" customHeight="1" x14ac:dyDescent="0.25">
      <c r="A68" s="537">
        <v>31.2</v>
      </c>
      <c r="B68" s="120" t="s">
        <v>52</v>
      </c>
      <c r="C68" s="299"/>
    </row>
    <row r="69" spans="1:11" x14ac:dyDescent="0.25">
      <c r="A69" s="537">
        <v>23.1</v>
      </c>
      <c r="B69" s="120" t="s">
        <v>88</v>
      </c>
      <c r="C69" s="299">
        <f>+'Ekamut-caxs'!D68</f>
        <v>28.9</v>
      </c>
    </row>
    <row r="70" spans="1:11" s="117" customFormat="1" ht="17.25" x14ac:dyDescent="0.3">
      <c r="A70" s="535">
        <v>24</v>
      </c>
      <c r="B70" s="325" t="s">
        <v>40</v>
      </c>
      <c r="C70" s="324">
        <f>+'Deb. ev kreditor'!D59-'Deb. ev kreditor'!D54</f>
        <v>1073.5000000000002</v>
      </c>
      <c r="D70" s="528"/>
      <c r="E70" s="108"/>
      <c r="F70" s="108"/>
      <c r="G70" s="108"/>
      <c r="H70" s="108"/>
      <c r="I70" s="116"/>
      <c r="J70" s="116"/>
      <c r="K70" s="116"/>
    </row>
    <row r="71" spans="1:11" s="117" customFormat="1" ht="17.25" hidden="1" x14ac:dyDescent="0.3">
      <c r="A71" s="535">
        <v>33</v>
      </c>
      <c r="B71" s="325" t="s">
        <v>89</v>
      </c>
      <c r="C71" s="323"/>
      <c r="D71" s="528" t="s">
        <v>241</v>
      </c>
      <c r="E71" s="108"/>
      <c r="F71" s="108"/>
      <c r="G71" s="108"/>
      <c r="H71" s="108"/>
      <c r="I71" s="116"/>
      <c r="J71" s="116"/>
      <c r="K71" s="116"/>
    </row>
    <row r="72" spans="1:11" s="100" customFormat="1" ht="17.25" x14ac:dyDescent="0.3">
      <c r="A72" s="530" t="s">
        <v>60</v>
      </c>
      <c r="B72" s="103" t="s">
        <v>63</v>
      </c>
      <c r="C72" s="333">
        <f>C73+C80</f>
        <v>15</v>
      </c>
      <c r="D72" s="136"/>
      <c r="E72" s="125"/>
      <c r="F72" s="125"/>
      <c r="G72" s="125"/>
      <c r="H72" s="125"/>
      <c r="I72" s="99"/>
      <c r="J72" s="99"/>
      <c r="K72" s="99"/>
    </row>
    <row r="73" spans="1:11" s="117" customFormat="1" ht="17.25" x14ac:dyDescent="0.3">
      <c r="A73" s="535">
        <v>1</v>
      </c>
      <c r="B73" s="325" t="s">
        <v>93</v>
      </c>
      <c r="C73" s="324">
        <f>SUM(C74:C79)</f>
        <v>15</v>
      </c>
      <c r="D73" s="528"/>
      <c r="E73" s="108"/>
      <c r="F73" s="108"/>
      <c r="G73" s="108"/>
      <c r="H73" s="108"/>
      <c r="I73" s="116"/>
      <c r="J73" s="116"/>
      <c r="K73" s="116"/>
    </row>
    <row r="74" spans="1:11" ht="14.25" thickBot="1" x14ac:dyDescent="0.3">
      <c r="A74" s="535">
        <v>1.1000000000000001</v>
      </c>
      <c r="B74" s="33" t="s">
        <v>90</v>
      </c>
      <c r="C74" s="299">
        <v>15</v>
      </c>
      <c r="D74" s="350"/>
    </row>
    <row r="75" spans="1:11" s="115" customFormat="1" ht="17.25" hidden="1" customHeight="1" x14ac:dyDescent="0.3">
      <c r="A75" s="539">
        <v>1.2</v>
      </c>
      <c r="B75" s="335" t="s">
        <v>91</v>
      </c>
      <c r="C75" s="323"/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hidden="1" customHeight="1" x14ac:dyDescent="0.3">
      <c r="A76" s="539">
        <v>1.3</v>
      </c>
      <c r="B76" s="335" t="s">
        <v>92</v>
      </c>
      <c r="C76" s="323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 x14ac:dyDescent="0.3">
      <c r="A77" s="539">
        <v>1.4</v>
      </c>
      <c r="B77" s="335" t="s">
        <v>68</v>
      </c>
      <c r="C77" s="323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 x14ac:dyDescent="0.3">
      <c r="A78" s="539">
        <v>1.5</v>
      </c>
      <c r="B78" s="336" t="s">
        <v>69</v>
      </c>
      <c r="C78" s="323"/>
      <c r="D78" s="132"/>
      <c r="E78" s="123"/>
      <c r="F78" s="123"/>
      <c r="G78" s="123"/>
      <c r="H78" s="123"/>
    </row>
    <row r="79" spans="1:11" s="114" customFormat="1" ht="17.25" hidden="1" customHeight="1" x14ac:dyDescent="0.3">
      <c r="A79" s="539">
        <v>1.6</v>
      </c>
      <c r="B79" s="336"/>
      <c r="C79" s="323"/>
      <c r="D79" s="485" t="s">
        <v>128</v>
      </c>
      <c r="E79" s="123"/>
      <c r="F79" s="123"/>
      <c r="G79" s="123"/>
      <c r="H79" s="123"/>
    </row>
    <row r="80" spans="1:11" s="115" customFormat="1" ht="35.25" hidden="1" customHeight="1" x14ac:dyDescent="0.3">
      <c r="A80" s="539">
        <v>2</v>
      </c>
      <c r="B80" s="334" t="s">
        <v>94</v>
      </c>
      <c r="C80" s="324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 x14ac:dyDescent="0.3">
      <c r="A81" s="539">
        <v>2.1</v>
      </c>
      <c r="B81" s="334" t="s">
        <v>65</v>
      </c>
      <c r="C81" s="323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 x14ac:dyDescent="0.3">
      <c r="A82" s="539">
        <v>2.2000000000000002</v>
      </c>
      <c r="B82" s="346" t="s">
        <v>64</v>
      </c>
      <c r="C82" s="323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 x14ac:dyDescent="0.3">
      <c r="A83" s="539">
        <v>2.2999999999999998</v>
      </c>
      <c r="B83" s="334" t="s">
        <v>53</v>
      </c>
      <c r="C83" s="323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17.25" hidden="1" customHeight="1" x14ac:dyDescent="0.3">
      <c r="A84" s="538" t="s">
        <v>61</v>
      </c>
      <c r="B84" s="14" t="s">
        <v>157</v>
      </c>
      <c r="C84" s="333">
        <f>SUM(C85:C86)</f>
        <v>0</v>
      </c>
      <c r="D84" s="136"/>
      <c r="E84" s="125"/>
      <c r="F84" s="125"/>
      <c r="G84" s="125"/>
      <c r="H84" s="125"/>
      <c r="I84" s="99"/>
      <c r="J84" s="99"/>
      <c r="K84" s="99"/>
    </row>
    <row r="85" spans="1:11" s="117" customFormat="1" ht="18" hidden="1" thickBot="1" x14ac:dyDescent="0.35">
      <c r="A85" s="535">
        <v>1</v>
      </c>
      <c r="B85" s="529" t="s">
        <v>279</v>
      </c>
      <c r="C85" s="323"/>
      <c r="D85" s="528"/>
      <c r="E85" s="108"/>
      <c r="F85" s="108"/>
      <c r="G85" s="108"/>
      <c r="H85" s="108"/>
      <c r="I85" s="116"/>
      <c r="J85" s="116"/>
      <c r="K85" s="116"/>
    </row>
    <row r="86" spans="1:11" s="115" customFormat="1" ht="15.75" hidden="1" customHeight="1" thickBot="1" x14ac:dyDescent="0.35">
      <c r="A86" s="539">
        <v>2</v>
      </c>
      <c r="B86" s="329"/>
      <c r="C86" s="323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21" customHeight="1" thickBot="1" x14ac:dyDescent="0.4">
      <c r="A87" s="534" t="s">
        <v>41</v>
      </c>
      <c r="B87" s="14" t="s">
        <v>42</v>
      </c>
      <c r="C87" s="333">
        <f>C13+C14-C29</f>
        <v>12332.299999999988</v>
      </c>
      <c r="D87" s="553" t="s">
        <v>206</v>
      </c>
      <c r="E87" s="554"/>
      <c r="F87" s="355"/>
      <c r="G87" s="355"/>
      <c r="H87" s="354"/>
      <c r="I87" s="118"/>
      <c r="J87" s="118"/>
      <c r="K87" s="118"/>
    </row>
    <row r="88" spans="1:11" s="100" customFormat="1" ht="32.25" customHeight="1" x14ac:dyDescent="0.3">
      <c r="A88" s="540"/>
      <c r="B88" s="106"/>
      <c r="D88" s="545">
        <f>+C14-C87</f>
        <v>39991.60000000002</v>
      </c>
      <c r="E88" s="125"/>
      <c r="F88" s="125"/>
      <c r="G88" s="125"/>
      <c r="H88" s="125"/>
      <c r="I88" s="99"/>
      <c r="J88" s="99"/>
      <c r="K88" s="99"/>
    </row>
    <row r="89" spans="1:11" s="7" customFormat="1" ht="21.75" hidden="1" customHeight="1" x14ac:dyDescent="0.2">
      <c r="A89" s="541"/>
      <c r="B89" s="19" t="s">
        <v>2</v>
      </c>
      <c r="C89" s="364" t="str">
        <f>+'Ekamut-caxs'!C72</f>
        <v>Ա. Հայրապետյան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 x14ac:dyDescent="0.2">
      <c r="A90" s="541"/>
      <c r="B90" s="7" t="s">
        <v>4</v>
      </c>
      <c r="C90" s="365" t="s">
        <v>98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22.5" hidden="1" customHeight="1" x14ac:dyDescent="0.3">
      <c r="A91" s="541"/>
      <c r="B91" s="18" t="s">
        <v>6</v>
      </c>
      <c r="C91" s="366" t="str">
        <f>+'Ekamut-caxs'!C74</f>
        <v>Հ. Մելիքյան</v>
      </c>
      <c r="D91" s="287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 x14ac:dyDescent="0.2">
      <c r="A92" s="541"/>
      <c r="C92" s="365" t="s">
        <v>98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 x14ac:dyDescent="0.25">
      <c r="A93" s="541"/>
      <c r="B93" s="8" t="s">
        <v>197</v>
      </c>
      <c r="C93" s="101"/>
      <c r="D93" s="368"/>
      <c r="E93" s="109"/>
      <c r="F93" s="109"/>
      <c r="G93" s="109"/>
      <c r="H93" s="109"/>
      <c r="I93" s="2"/>
      <c r="J93" s="2"/>
      <c r="K93" s="2"/>
    </row>
    <row r="94" spans="1:11" s="302" customFormat="1" ht="40.5" customHeight="1" x14ac:dyDescent="0.3">
      <c r="A94" s="542"/>
      <c r="B94" s="488" t="str">
        <f>+'Ekamut-caxs'!B77</f>
        <v>ԵՐԵՎԱՆԻ ՔԱՂԱՔԱՊԵՏ՝</v>
      </c>
      <c r="C94" s="287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x14ac:dyDescent="0.25">
      <c r="A95" s="543"/>
      <c r="D95" s="220"/>
      <c r="E95" s="109"/>
      <c r="F95" s="109"/>
      <c r="G95" s="109"/>
      <c r="H95" s="109"/>
    </row>
    <row r="96" spans="1:11" s="101" customFormat="1" x14ac:dyDescent="0.25">
      <c r="A96" s="543"/>
      <c r="D96" s="220"/>
      <c r="E96" s="109"/>
      <c r="F96" s="109"/>
      <c r="G96" s="109"/>
      <c r="H96" s="109"/>
    </row>
    <row r="97" spans="1:8" s="101" customFormat="1" x14ac:dyDescent="0.25">
      <c r="A97" s="543"/>
      <c r="D97" s="130"/>
      <c r="E97" s="109"/>
      <c r="F97" s="109"/>
      <c r="G97" s="109"/>
      <c r="H97" s="109"/>
    </row>
    <row r="98" spans="1:8" s="101" customFormat="1" x14ac:dyDescent="0.25">
      <c r="A98" s="543"/>
      <c r="D98" s="130"/>
      <c r="E98" s="109"/>
      <c r="F98" s="109"/>
      <c r="G98" s="109"/>
      <c r="H98" s="109"/>
    </row>
    <row r="99" spans="1:8" s="101" customFormat="1" x14ac:dyDescent="0.25">
      <c r="A99" s="543"/>
      <c r="D99" s="130"/>
      <c r="E99" s="109"/>
      <c r="F99" s="109"/>
      <c r="G99" s="109"/>
      <c r="H99" s="109"/>
    </row>
    <row r="100" spans="1:8" s="101" customFormat="1" x14ac:dyDescent="0.25">
      <c r="A100" s="543"/>
      <c r="D100" s="130"/>
      <c r="E100" s="109"/>
      <c r="F100" s="109"/>
      <c r="G100" s="109"/>
      <c r="H100" s="109"/>
    </row>
    <row r="101" spans="1:8" s="101" customFormat="1" x14ac:dyDescent="0.25">
      <c r="A101" s="543"/>
      <c r="D101" s="130"/>
      <c r="E101" s="109"/>
      <c r="F101" s="109"/>
      <c r="G101" s="109"/>
      <c r="H101" s="109"/>
    </row>
    <row r="102" spans="1:8" s="101" customFormat="1" x14ac:dyDescent="0.25">
      <c r="A102" s="543"/>
      <c r="D102" s="130"/>
      <c r="E102" s="109"/>
      <c r="F102" s="109"/>
      <c r="G102" s="109"/>
      <c r="H102" s="109"/>
    </row>
    <row r="103" spans="1:8" s="101" customFormat="1" x14ac:dyDescent="0.25">
      <c r="A103" s="543"/>
      <c r="D103" s="130"/>
      <c r="E103" s="109"/>
      <c r="F103" s="109"/>
      <c r="G103" s="109"/>
      <c r="H103" s="109"/>
    </row>
    <row r="104" spans="1:8" s="101" customFormat="1" x14ac:dyDescent="0.25">
      <c r="A104" s="543"/>
      <c r="D104" s="130"/>
      <c r="E104" s="109"/>
      <c r="F104" s="109"/>
      <c r="G104" s="109"/>
      <c r="H104" s="109"/>
    </row>
    <row r="105" spans="1:8" s="101" customFormat="1" x14ac:dyDescent="0.25">
      <c r="A105" s="543"/>
      <c r="D105" s="130"/>
      <c r="E105" s="109"/>
      <c r="F105" s="109"/>
      <c r="G105" s="109"/>
      <c r="H105" s="109"/>
    </row>
    <row r="106" spans="1:8" s="101" customFormat="1" x14ac:dyDescent="0.25">
      <c r="A106" s="543"/>
      <c r="D106" s="130"/>
      <c r="E106" s="109"/>
      <c r="F106" s="109"/>
      <c r="G106" s="109"/>
      <c r="H106" s="109"/>
    </row>
    <row r="107" spans="1:8" s="101" customFormat="1" x14ac:dyDescent="0.25">
      <c r="A107" s="543"/>
      <c r="D107" s="130"/>
      <c r="E107" s="109"/>
      <c r="F107" s="109"/>
      <c r="G107" s="109"/>
      <c r="H107" s="109"/>
    </row>
    <row r="108" spans="1:8" s="101" customFormat="1" x14ac:dyDescent="0.25">
      <c r="A108" s="543"/>
      <c r="D108" s="130"/>
      <c r="E108" s="109"/>
      <c r="F108" s="109"/>
      <c r="G108" s="109"/>
      <c r="H108" s="109"/>
    </row>
    <row r="109" spans="1:8" s="101" customFormat="1" x14ac:dyDescent="0.25">
      <c r="A109" s="543"/>
      <c r="D109" s="130"/>
      <c r="E109" s="109"/>
      <c r="F109" s="109"/>
      <c r="G109" s="109"/>
      <c r="H109" s="109"/>
    </row>
    <row r="110" spans="1:8" s="101" customFormat="1" x14ac:dyDescent="0.25">
      <c r="A110" s="543"/>
      <c r="D110" s="130"/>
      <c r="E110" s="109"/>
      <c r="F110" s="109"/>
      <c r="G110" s="109"/>
      <c r="H110" s="109"/>
    </row>
    <row r="111" spans="1:8" s="101" customFormat="1" x14ac:dyDescent="0.25">
      <c r="A111" s="543"/>
      <c r="D111" s="130"/>
      <c r="E111" s="109"/>
      <c r="F111" s="109"/>
      <c r="G111" s="109"/>
      <c r="H111" s="109"/>
    </row>
    <row r="112" spans="1:8" s="101" customFormat="1" x14ac:dyDescent="0.25">
      <c r="A112" s="543"/>
      <c r="D112" s="130"/>
      <c r="E112" s="109"/>
      <c r="F112" s="109"/>
      <c r="G112" s="109"/>
      <c r="H112" s="109"/>
    </row>
    <row r="113" spans="1:8" s="101" customFormat="1" x14ac:dyDescent="0.25">
      <c r="A113" s="543"/>
      <c r="D113" s="130"/>
      <c r="E113" s="109"/>
      <c r="F113" s="109"/>
      <c r="G113" s="109"/>
      <c r="H113" s="109"/>
    </row>
    <row r="114" spans="1:8" s="101" customFormat="1" x14ac:dyDescent="0.25">
      <c r="A114" s="543"/>
      <c r="D114" s="130"/>
      <c r="E114" s="109"/>
      <c r="F114" s="109"/>
      <c r="G114" s="109"/>
      <c r="H114" s="109"/>
    </row>
    <row r="115" spans="1:8" s="101" customFormat="1" x14ac:dyDescent="0.25">
      <c r="A115" s="543"/>
      <c r="D115" s="130"/>
      <c r="E115" s="109"/>
      <c r="F115" s="109"/>
      <c r="G115" s="109"/>
      <c r="H115" s="109"/>
    </row>
    <row r="116" spans="1:8" s="101" customFormat="1" x14ac:dyDescent="0.25">
      <c r="A116" s="543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3" zoomScaleSheetLayoutView="100" workbookViewId="0">
      <selection activeCell="D7" sqref="D7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496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7" t="s">
        <v>58</v>
      </c>
      <c r="B1" s="557"/>
      <c r="C1" s="557"/>
      <c r="D1" s="557"/>
      <c r="E1" s="557"/>
      <c r="F1" s="557"/>
    </row>
    <row r="2" spans="1:18" s="23" customFormat="1" ht="25.5" customHeight="1" x14ac:dyDescent="0.2">
      <c r="A2" s="556" t="str">
        <f>+'Ekamut-caxs'!A8:D8</f>
        <v xml:space="preserve">«Երևանի հ․137 մսուր-մանկապարտեզ» ՀՈԱԿ-ի </v>
      </c>
      <c r="B2" s="556"/>
      <c r="C2" s="556"/>
      <c r="D2" s="556"/>
      <c r="E2" s="556"/>
      <c r="F2" s="55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0" t="s">
        <v>254</v>
      </c>
      <c r="B3" s="560"/>
      <c r="C3" s="560"/>
      <c r="D3" s="560"/>
      <c r="E3" s="560"/>
      <c r="F3" s="560"/>
      <c r="G3" s="24"/>
      <c r="H3" s="24"/>
      <c r="I3" s="24"/>
    </row>
    <row r="4" spans="1:18" x14ac:dyDescent="0.2">
      <c r="F4" s="490" t="s">
        <v>0</v>
      </c>
    </row>
    <row r="5" spans="1:18" ht="80.25" customHeight="1" x14ac:dyDescent="0.2">
      <c r="A5" s="489" t="s">
        <v>3</v>
      </c>
      <c r="B5" s="83" t="s">
        <v>34</v>
      </c>
      <c r="C5" s="288" t="s">
        <v>209</v>
      </c>
      <c r="D5" s="288" t="s">
        <v>210</v>
      </c>
      <c r="E5" s="84" t="s">
        <v>54</v>
      </c>
      <c r="F5" s="410" t="s">
        <v>249</v>
      </c>
    </row>
    <row r="6" spans="1:18" s="23" customFormat="1" ht="31.5" customHeight="1" x14ac:dyDescent="0.2">
      <c r="A6" s="81" t="s">
        <v>7</v>
      </c>
      <c r="B6" s="82" t="s">
        <v>150</v>
      </c>
      <c r="C6" s="358">
        <f>SUM(C7:C14,C17:C19)</f>
        <v>57960.4</v>
      </c>
      <c r="D6" s="358">
        <f>SUM(D7:D14,D17:D18)</f>
        <v>65335.600000000006</v>
      </c>
      <c r="E6" s="358">
        <f t="shared" ref="E6:E60" si="0">D6-C6</f>
        <v>7375.2000000000044</v>
      </c>
      <c r="F6" s="491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5" t="s">
        <v>121</v>
      </c>
      <c r="C7" s="338">
        <v>55828.800000000003</v>
      </c>
      <c r="D7" s="339">
        <f>+'Ekamut-caxs'!D12</f>
        <v>51828.800000000003</v>
      </c>
      <c r="E7" s="339">
        <f t="shared" si="0"/>
        <v>-4000</v>
      </c>
      <c r="F7" s="34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 x14ac:dyDescent="0.2">
      <c r="A8" s="78">
        <v>2</v>
      </c>
      <c r="B8" s="325" t="s">
        <v>8</v>
      </c>
      <c r="C8" s="338">
        <v>360</v>
      </c>
      <c r="D8" s="339">
        <f>+'Ekamut-caxs'!D13</f>
        <v>160</v>
      </c>
      <c r="E8" s="339">
        <f>D8-C8</f>
        <v>-200</v>
      </c>
      <c r="F8" s="340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 x14ac:dyDescent="0.2">
      <c r="A9" s="78">
        <v>3</v>
      </c>
      <c r="B9" s="325" t="s">
        <v>56</v>
      </c>
      <c r="C9" s="340"/>
      <c r="D9" s="339">
        <f>+'Ekamut-caxs'!D14</f>
        <v>0</v>
      </c>
      <c r="E9" s="339">
        <f t="shared" si="0"/>
        <v>0</v>
      </c>
      <c r="F9" s="34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 x14ac:dyDescent="0.2">
      <c r="A10" s="78">
        <v>4</v>
      </c>
      <c r="B10" s="325" t="s">
        <v>66</v>
      </c>
      <c r="C10" s="340"/>
      <c r="D10" s="339">
        <f>+'Ekamut-caxs'!D15</f>
        <v>304.3</v>
      </c>
      <c r="E10" s="339">
        <f t="shared" si="0"/>
        <v>304.3</v>
      </c>
      <c r="F10" s="34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 x14ac:dyDescent="0.2">
      <c r="A11" s="78">
        <v>5</v>
      </c>
      <c r="B11" s="325" t="s">
        <v>122</v>
      </c>
      <c r="C11" s="340"/>
      <c r="D11" s="339">
        <f>+'Ekamut-caxs'!D16</f>
        <v>0</v>
      </c>
      <c r="E11" s="339">
        <f t="shared" si="0"/>
        <v>0</v>
      </c>
      <c r="F11" s="34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 x14ac:dyDescent="0.2">
      <c r="A12" s="78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 x14ac:dyDescent="0.2">
      <c r="A13" s="78">
        <v>7</v>
      </c>
      <c r="B13" s="322" t="s">
        <v>75</v>
      </c>
      <c r="C13" s="340"/>
      <c r="D13" s="339">
        <f>+'Ekamut-caxs'!D18</f>
        <v>0</v>
      </c>
      <c r="E13" s="339">
        <f t="shared" si="0"/>
        <v>0</v>
      </c>
      <c r="F13" s="34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8</v>
      </c>
      <c r="B14" s="341" t="s">
        <v>129</v>
      </c>
      <c r="C14" s="342">
        <f>SUM(C15:C16)</f>
        <v>1771.6</v>
      </c>
      <c r="D14" s="342">
        <f>SUM(D15:D16)</f>
        <v>13011.7</v>
      </c>
      <c r="E14" s="339">
        <f t="shared" si="0"/>
        <v>11240.1</v>
      </c>
      <c r="F14" s="34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8.1</v>
      </c>
      <c r="B15" s="33" t="s">
        <v>76</v>
      </c>
      <c r="C15" s="344">
        <f>+C57</f>
        <v>1771.6</v>
      </c>
      <c r="D15" s="296">
        <f>+'Ekamut-caxs'!D20</f>
        <v>13011.7</v>
      </c>
      <c r="E15" s="296">
        <f t="shared" si="0"/>
        <v>11240.1</v>
      </c>
      <c r="F15" s="295"/>
      <c r="G15" s="27"/>
    </row>
    <row r="16" spans="1:18" ht="18.75" customHeight="1" x14ac:dyDescent="0.2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5" customFormat="1" ht="18.75" customHeight="1" x14ac:dyDescent="0.2">
      <c r="A17" s="78">
        <v>9</v>
      </c>
      <c r="B17" s="343" t="s">
        <v>10</v>
      </c>
      <c r="C17" s="340"/>
      <c r="D17" s="339">
        <f>+'Ekamut-caxs'!D22</f>
        <v>10</v>
      </c>
      <c r="E17" s="339">
        <f t="shared" si="0"/>
        <v>10</v>
      </c>
      <c r="F17" s="340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 x14ac:dyDescent="0.2">
      <c r="A18" s="80">
        <v>10</v>
      </c>
      <c r="B18" s="328"/>
      <c r="C18" s="340"/>
      <c r="D18" s="338">
        <f>+D19</f>
        <v>20.8</v>
      </c>
      <c r="E18" s="338">
        <f>D18-C18</f>
        <v>20.8</v>
      </c>
      <c r="F18" s="34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78">
        <v>11</v>
      </c>
      <c r="B19" s="328" t="str">
        <f>+'Dramakan hosqer'!B28</f>
        <v>վերապատրաստման գծով</v>
      </c>
      <c r="C19" s="340"/>
      <c r="D19" s="338">
        <f>+'Ekamut-caxs'!D27</f>
        <v>20.8</v>
      </c>
      <c r="E19" s="338">
        <f>D19-C19</f>
        <v>20.8</v>
      </c>
      <c r="F19" s="340"/>
      <c r="G19" s="486" t="s">
        <v>196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 x14ac:dyDescent="0.2">
      <c r="A20" s="81" t="s">
        <v>11</v>
      </c>
      <c r="B20" s="77" t="s">
        <v>151</v>
      </c>
      <c r="C20" s="359">
        <f>SUM(C21,C24:C30,C34:C56,C58:C59)</f>
        <v>57960.399999999987</v>
      </c>
      <c r="D20" s="359">
        <f>SUM(D21,D24:D30,D34:D56,D58:D59)</f>
        <v>65335.60000000002</v>
      </c>
      <c r="E20" s="358">
        <f t="shared" si="0"/>
        <v>7375.2000000000335</v>
      </c>
      <c r="F20" s="491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 x14ac:dyDescent="0.2">
      <c r="A21" s="78">
        <v>1</v>
      </c>
      <c r="B21" s="329" t="s">
        <v>12</v>
      </c>
      <c r="C21" s="340">
        <v>35837.699999999997</v>
      </c>
      <c r="D21" s="342">
        <f>+'Ekamut-caxs'!D31</f>
        <v>30025.3</v>
      </c>
      <c r="E21" s="339">
        <f t="shared" si="0"/>
        <v>-5812.3999999999978</v>
      </c>
      <c r="F21" s="340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 x14ac:dyDescent="0.2">
      <c r="A22" s="29">
        <v>1.1000000000000001</v>
      </c>
      <c r="B22" s="181" t="s">
        <v>123</v>
      </c>
      <c r="C22" s="295">
        <v>262.8</v>
      </c>
      <c r="D22" s="344">
        <f>+'Ekamut-caxs'!D32</f>
        <v>131.4</v>
      </c>
      <c r="E22" s="296">
        <f>D22-C22</f>
        <v>-131.4</v>
      </c>
      <c r="F22" s="295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 x14ac:dyDescent="0.2">
      <c r="A23" s="29">
        <v>1.2</v>
      </c>
      <c r="B23" s="181" t="s">
        <v>13</v>
      </c>
      <c r="C23" s="295"/>
      <c r="D23" s="344">
        <f>+'Ekamut-caxs'!D33</f>
        <v>0</v>
      </c>
      <c r="E23" s="296">
        <f>D23-C23</f>
        <v>0</v>
      </c>
      <c r="F23" s="295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 x14ac:dyDescent="0.2">
      <c r="A24" s="78">
        <v>2</v>
      </c>
      <c r="B24" s="325" t="s">
        <v>16</v>
      </c>
      <c r="C24" s="340">
        <v>12114.5</v>
      </c>
      <c r="D24" s="342">
        <f>+'Ekamut-caxs'!D34</f>
        <v>4840.8</v>
      </c>
      <c r="E24" s="339">
        <f t="shared" si="0"/>
        <v>-7273.7</v>
      </c>
      <c r="F24" s="340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 x14ac:dyDescent="0.2">
      <c r="A25" s="78">
        <v>3</v>
      </c>
      <c r="B25" s="325" t="s">
        <v>15</v>
      </c>
      <c r="C25" s="340">
        <v>3993.2</v>
      </c>
      <c r="D25" s="342">
        <f>+'Ekamut-caxs'!D35</f>
        <v>2572.3000000000002</v>
      </c>
      <c r="E25" s="339">
        <f t="shared" si="0"/>
        <v>-1420.8999999999996</v>
      </c>
      <c r="F25" s="34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 x14ac:dyDescent="0.2">
      <c r="A26" s="78">
        <v>4</v>
      </c>
      <c r="B26" s="325" t="s">
        <v>14</v>
      </c>
      <c r="C26" s="340">
        <v>1479.6</v>
      </c>
      <c r="D26" s="342">
        <f>+'Ekamut-caxs'!D36</f>
        <v>903.3</v>
      </c>
      <c r="E26" s="339">
        <f t="shared" si="0"/>
        <v>-576.29999999999995</v>
      </c>
      <c r="F26" s="34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 x14ac:dyDescent="0.2">
      <c r="A27" s="78">
        <v>5</v>
      </c>
      <c r="B27" s="325" t="s">
        <v>17</v>
      </c>
      <c r="C27" s="340">
        <v>298.3</v>
      </c>
      <c r="D27" s="342">
        <f>+'Ekamut-caxs'!D37</f>
        <v>216.3</v>
      </c>
      <c r="E27" s="339">
        <f t="shared" si="0"/>
        <v>-82</v>
      </c>
      <c r="F27" s="340"/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6</v>
      </c>
      <c r="B28" s="325" t="s">
        <v>18</v>
      </c>
      <c r="C28" s="340">
        <v>105.6</v>
      </c>
      <c r="D28" s="342">
        <f>+'Ekamut-caxs'!D38</f>
        <v>105.6</v>
      </c>
      <c r="E28" s="339">
        <f t="shared" si="0"/>
        <v>0</v>
      </c>
      <c r="F28" s="34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7</v>
      </c>
      <c r="B29" s="325" t="s">
        <v>19</v>
      </c>
      <c r="C29" s="340">
        <v>20</v>
      </c>
      <c r="D29" s="342">
        <f>+'Ekamut-caxs'!D39</f>
        <v>20</v>
      </c>
      <c r="E29" s="339">
        <f t="shared" si="0"/>
        <v>0</v>
      </c>
      <c r="F29" s="34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8</v>
      </c>
      <c r="B30" s="325" t="s">
        <v>20</v>
      </c>
      <c r="C30" s="342">
        <f>SUM(C31:C33)</f>
        <v>150.19999999999999</v>
      </c>
      <c r="D30" s="342">
        <f>SUM(D31:D33)</f>
        <v>150.19999999999999</v>
      </c>
      <c r="E30" s="339">
        <f t="shared" si="0"/>
        <v>0</v>
      </c>
      <c r="F30" s="34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 x14ac:dyDescent="0.2">
      <c r="A31" s="28">
        <v>8.1</v>
      </c>
      <c r="B31" s="33" t="s">
        <v>21</v>
      </c>
      <c r="C31" s="295">
        <v>57.6</v>
      </c>
      <c r="D31" s="344">
        <f>+'Ekamut-caxs'!D41</f>
        <v>57.6</v>
      </c>
      <c r="E31" s="296">
        <f t="shared" si="0"/>
        <v>0</v>
      </c>
      <c r="F31" s="295"/>
      <c r="G31" s="27"/>
    </row>
    <row r="32" spans="1:18" ht="21" customHeight="1" x14ac:dyDescent="0.2">
      <c r="A32" s="28">
        <v>8.1999999999999993</v>
      </c>
      <c r="B32" s="33" t="s">
        <v>22</v>
      </c>
      <c r="C32" s="295">
        <v>35</v>
      </c>
      <c r="D32" s="344">
        <f>+'Ekamut-caxs'!D42</f>
        <v>35</v>
      </c>
      <c r="E32" s="296">
        <f t="shared" si="0"/>
        <v>0</v>
      </c>
      <c r="F32" s="295"/>
      <c r="G32" s="27"/>
    </row>
    <row r="33" spans="1:18" ht="21" customHeight="1" x14ac:dyDescent="0.2">
      <c r="A33" s="28">
        <v>8.3000000000000007</v>
      </c>
      <c r="B33" s="33" t="s">
        <v>23</v>
      </c>
      <c r="C33" s="295">
        <v>57.6</v>
      </c>
      <c r="D33" s="344">
        <f>+'Ekamut-caxs'!D43</f>
        <v>57.6</v>
      </c>
      <c r="E33" s="296">
        <f t="shared" si="0"/>
        <v>0</v>
      </c>
      <c r="F33" s="295"/>
      <c r="G33" s="27"/>
    </row>
    <row r="34" spans="1:18" s="75" customFormat="1" ht="21" customHeight="1" x14ac:dyDescent="0.2">
      <c r="A34" s="78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 x14ac:dyDescent="0.2">
      <c r="A35" s="78">
        <v>10</v>
      </c>
      <c r="B35" s="325" t="s">
        <v>32</v>
      </c>
      <c r="C35" s="340">
        <v>735</v>
      </c>
      <c r="D35" s="342">
        <f>+'Ekamut-caxs'!D45</f>
        <v>302.8</v>
      </c>
      <c r="E35" s="339">
        <f t="shared" si="0"/>
        <v>-432.2</v>
      </c>
      <c r="F35" s="340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11</v>
      </c>
      <c r="B36" s="325" t="s">
        <v>25</v>
      </c>
      <c r="C36" s="340">
        <v>350</v>
      </c>
      <c r="D36" s="342">
        <f>+'Ekamut-caxs'!D46</f>
        <v>128</v>
      </c>
      <c r="E36" s="339">
        <f t="shared" si="0"/>
        <v>-222</v>
      </c>
      <c r="F36" s="34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12</v>
      </c>
      <c r="B37" s="330" t="s">
        <v>78</v>
      </c>
      <c r="C37" s="340">
        <v>300</v>
      </c>
      <c r="D37" s="342">
        <f>+'Ekamut-caxs'!D47</f>
        <v>72.8</v>
      </c>
      <c r="E37" s="339">
        <f t="shared" si="0"/>
        <v>-227.2</v>
      </c>
      <c r="F37" s="34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13</v>
      </c>
      <c r="B38" s="325" t="s">
        <v>51</v>
      </c>
      <c r="C38" s="340">
        <v>60</v>
      </c>
      <c r="D38" s="342">
        <f>+'Ekamut-caxs'!D48</f>
        <v>38.799999999999997</v>
      </c>
      <c r="E38" s="339">
        <f t="shared" si="0"/>
        <v>-21.200000000000003</v>
      </c>
      <c r="F38" s="34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 x14ac:dyDescent="0.2">
      <c r="A39" s="78">
        <v>14</v>
      </c>
      <c r="B39" s="325" t="s">
        <v>124</v>
      </c>
      <c r="C39" s="340">
        <v>50</v>
      </c>
      <c r="D39" s="342">
        <f>+'Ekamut-caxs'!D49</f>
        <v>30</v>
      </c>
      <c r="E39" s="339">
        <f>D39-C39</f>
        <v>-20</v>
      </c>
      <c r="F39" s="34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 x14ac:dyDescent="0.2">
      <c r="A40" s="78">
        <v>15</v>
      </c>
      <c r="B40" s="325" t="s">
        <v>125</v>
      </c>
      <c r="C40" s="340">
        <v>120</v>
      </c>
      <c r="D40" s="342">
        <f>+'Ekamut-caxs'!D50</f>
        <v>120</v>
      </c>
      <c r="E40" s="339">
        <f t="shared" si="0"/>
        <v>0</v>
      </c>
      <c r="F40" s="34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 x14ac:dyDescent="0.2">
      <c r="A41" s="78">
        <v>16</v>
      </c>
      <c r="B41" s="325" t="s">
        <v>26</v>
      </c>
      <c r="C41" s="338">
        <v>150</v>
      </c>
      <c r="D41" s="342">
        <f>+'Ekamut-caxs'!D51</f>
        <v>85</v>
      </c>
      <c r="E41" s="339">
        <f t="shared" si="0"/>
        <v>-65</v>
      </c>
      <c r="F41" s="34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 x14ac:dyDescent="0.2">
      <c r="A42" s="78">
        <v>17</v>
      </c>
      <c r="B42" s="325" t="s">
        <v>27</v>
      </c>
      <c r="C42" s="338">
        <v>167.7</v>
      </c>
      <c r="D42" s="342">
        <f>+'Ekamut-caxs'!D52</f>
        <v>20.9</v>
      </c>
      <c r="E42" s="339">
        <f>D42-C42</f>
        <v>-146.79999999999998</v>
      </c>
      <c r="F42" s="34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 x14ac:dyDescent="0.2">
      <c r="A43" s="78">
        <v>18</v>
      </c>
      <c r="B43" s="325" t="s">
        <v>70</v>
      </c>
      <c r="C43" s="338"/>
      <c r="D43" s="342">
        <f>+'Ekamut-caxs'!D53</f>
        <v>0</v>
      </c>
      <c r="E43" s="339">
        <f>D43-C43</f>
        <v>0</v>
      </c>
      <c r="F43" s="34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 x14ac:dyDescent="0.2">
      <c r="A44" s="78">
        <v>19</v>
      </c>
      <c r="B44" s="325" t="s">
        <v>57</v>
      </c>
      <c r="C44" s="338"/>
      <c r="D44" s="342">
        <f>+'Ekamut-caxs'!D54</f>
        <v>304.3</v>
      </c>
      <c r="E44" s="339">
        <f>D44-C44</f>
        <v>304.3</v>
      </c>
      <c r="F44" s="34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 x14ac:dyDescent="0.2">
      <c r="A45" s="78">
        <v>20</v>
      </c>
      <c r="B45" s="325" t="s">
        <v>48</v>
      </c>
      <c r="C45" s="340">
        <v>80</v>
      </c>
      <c r="D45" s="342">
        <f>+'Ekamut-caxs'!D55</f>
        <v>50</v>
      </c>
      <c r="E45" s="339">
        <f t="shared" si="0"/>
        <v>-30</v>
      </c>
      <c r="F45" s="34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21</v>
      </c>
      <c r="B46" s="325" t="s">
        <v>79</v>
      </c>
      <c r="C46" s="340">
        <v>60</v>
      </c>
      <c r="D46" s="342">
        <f>+'Ekamut-caxs'!D56</f>
        <v>51</v>
      </c>
      <c r="E46" s="339">
        <f t="shared" si="0"/>
        <v>-9</v>
      </c>
      <c r="F46" s="34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 x14ac:dyDescent="0.2">
      <c r="A47" s="78">
        <v>22</v>
      </c>
      <c r="B47" s="325" t="s">
        <v>80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 x14ac:dyDescent="0.2">
      <c r="A48" s="78">
        <v>23</v>
      </c>
      <c r="B48" s="325" t="s">
        <v>49</v>
      </c>
      <c r="C48" s="338"/>
      <c r="D48" s="342">
        <f>+'Ekamut-caxs'!D58</f>
        <v>0</v>
      </c>
      <c r="E48" s="339">
        <f t="shared" ref="E48:E59" si="1">D48-C48</f>
        <v>0</v>
      </c>
      <c r="F48" s="34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 x14ac:dyDescent="0.2">
      <c r="A49" s="78">
        <v>24</v>
      </c>
      <c r="B49" s="325" t="s">
        <v>126</v>
      </c>
      <c r="C49" s="338"/>
      <c r="D49" s="342">
        <f>+'Ekamut-caxs'!D59</f>
        <v>0</v>
      </c>
      <c r="E49" s="339">
        <f t="shared" si="1"/>
        <v>0</v>
      </c>
      <c r="F49" s="34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 x14ac:dyDescent="0.2">
      <c r="A50" s="78">
        <v>25</v>
      </c>
      <c r="B50" s="325" t="s">
        <v>50</v>
      </c>
      <c r="C50" s="338"/>
      <c r="D50" s="342">
        <f>+'Ekamut-caxs'!D60</f>
        <v>0</v>
      </c>
      <c r="E50" s="339">
        <f t="shared" si="1"/>
        <v>0</v>
      </c>
      <c r="F50" s="34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 x14ac:dyDescent="0.2">
      <c r="A51" s="78">
        <v>26</v>
      </c>
      <c r="B51" s="325" t="s">
        <v>67</v>
      </c>
      <c r="C51" s="338"/>
      <c r="D51" s="342">
        <f>+'Ekamut-caxs'!D61</f>
        <v>20.8</v>
      </c>
      <c r="E51" s="339">
        <f t="shared" si="1"/>
        <v>20.8</v>
      </c>
      <c r="F51" s="34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 x14ac:dyDescent="0.2">
      <c r="A52" s="78">
        <v>27</v>
      </c>
      <c r="B52" s="188" t="s">
        <v>81</v>
      </c>
      <c r="C52" s="338"/>
      <c r="D52" s="342">
        <f>+'Ekamut-caxs'!D62</f>
        <v>0</v>
      </c>
      <c r="E52" s="339">
        <f t="shared" si="1"/>
        <v>0</v>
      </c>
      <c r="F52" s="34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28</v>
      </c>
      <c r="B53" s="325" t="s">
        <v>160</v>
      </c>
      <c r="C53" s="338"/>
      <c r="D53" s="342">
        <f>+'Ekamut-caxs'!D63</f>
        <v>50</v>
      </c>
      <c r="E53" s="339">
        <f t="shared" si="1"/>
        <v>50</v>
      </c>
      <c r="F53" s="34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 x14ac:dyDescent="0.2">
      <c r="A54" s="78">
        <v>29</v>
      </c>
      <c r="B54" s="328">
        <f>+'Ekamut-caxs'!B64</f>
        <v>0</v>
      </c>
      <c r="C54" s="338"/>
      <c r="D54" s="340">
        <f>+'Ekamut-caxs'!D64</f>
        <v>0</v>
      </c>
      <c r="E54" s="338">
        <f>D54-C54</f>
        <v>0</v>
      </c>
      <c r="F54" s="34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 x14ac:dyDescent="0.2">
      <c r="A55" s="78">
        <v>30</v>
      </c>
      <c r="B55" s="328">
        <f>+'Ekamut-caxs'!B65</f>
        <v>0</v>
      </c>
      <c r="C55" s="338"/>
      <c r="D55" s="340">
        <f>+'Ekamut-caxs'!D65</f>
        <v>0</v>
      </c>
      <c r="E55" s="338">
        <f>D55-C55</f>
        <v>0</v>
      </c>
      <c r="F55" s="340"/>
      <c r="G55" s="486" t="s">
        <v>127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31</v>
      </c>
      <c r="B56" s="329" t="s">
        <v>28</v>
      </c>
      <c r="C56" s="338">
        <v>1771.6</v>
      </c>
      <c r="D56" s="342">
        <f>+'Ekamut-caxs'!D66</f>
        <v>13026.7</v>
      </c>
      <c r="E56" s="339">
        <f t="shared" si="1"/>
        <v>11255.1</v>
      </c>
      <c r="F56" s="34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 x14ac:dyDescent="0.2">
      <c r="A57" s="29">
        <v>31.1</v>
      </c>
      <c r="B57" s="31" t="s">
        <v>82</v>
      </c>
      <c r="C57" s="297">
        <v>1771.6</v>
      </c>
      <c r="D57" s="344">
        <f>+'Ekamut-caxs'!D67</f>
        <v>13011.7</v>
      </c>
      <c r="E57" s="296">
        <f t="shared" si="1"/>
        <v>11240.1</v>
      </c>
      <c r="F57" s="295"/>
      <c r="G57" s="186"/>
    </row>
    <row r="58" spans="1:18" s="75" customFormat="1" ht="21" customHeight="1" x14ac:dyDescent="0.2">
      <c r="A58" s="78">
        <v>32</v>
      </c>
      <c r="B58" s="341" t="s">
        <v>83</v>
      </c>
      <c r="C58" s="338">
        <v>22</v>
      </c>
      <c r="D58" s="342">
        <f>+'Ekamut-caxs'!D68</f>
        <v>28.9</v>
      </c>
      <c r="E58" s="339">
        <f t="shared" si="1"/>
        <v>6.8999999999999986</v>
      </c>
      <c r="F58" s="340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 x14ac:dyDescent="0.2">
      <c r="A59" s="78">
        <v>33</v>
      </c>
      <c r="B59" s="325" t="s">
        <v>71</v>
      </c>
      <c r="C59" s="338"/>
      <c r="D59" s="342">
        <f>+'Ekamut-caxs'!D69</f>
        <v>12076.8</v>
      </c>
      <c r="E59" s="339">
        <f t="shared" si="1"/>
        <v>12076.8</v>
      </c>
      <c r="F59" s="340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 x14ac:dyDescent="0.2">
      <c r="A60" s="26"/>
      <c r="B60" s="76" t="s">
        <v>84</v>
      </c>
      <c r="C60" s="358">
        <f>C6-C20</f>
        <v>0</v>
      </c>
      <c r="D60" s="358">
        <f>D6-D20</f>
        <v>0</v>
      </c>
      <c r="E60" s="358">
        <f t="shared" si="0"/>
        <v>0</v>
      </c>
      <c r="F60" s="49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9" t="str">
        <f>+'Ekamut-caxs'!C72</f>
        <v>Ա. Հայրապետյան</v>
      </c>
      <c r="E62" s="559"/>
      <c r="F62" s="483"/>
      <c r="G62" s="27"/>
    </row>
    <row r="63" spans="1:18" ht="9.75" customHeight="1" x14ac:dyDescent="0.2">
      <c r="B63" s="43"/>
      <c r="C63" s="40"/>
      <c r="D63" s="558" t="s">
        <v>5</v>
      </c>
      <c r="E63" s="558"/>
      <c r="F63" s="493"/>
      <c r="G63" s="27"/>
    </row>
    <row r="64" spans="1:18" ht="24.75" customHeight="1" x14ac:dyDescent="0.2">
      <c r="B64" s="41" t="s">
        <v>6</v>
      </c>
      <c r="C64" s="42"/>
      <c r="D64" s="559" t="str">
        <f>+'Ekamut-caxs'!C74</f>
        <v>Հ. Մելիքյան</v>
      </c>
      <c r="E64" s="559"/>
      <c r="F64" s="483"/>
      <c r="G64" s="27"/>
    </row>
    <row r="65" spans="1:7" ht="11.25" customHeight="1" x14ac:dyDescent="0.2">
      <c r="B65" s="40"/>
      <c r="C65" s="40"/>
      <c r="D65" s="558" t="s">
        <v>5</v>
      </c>
      <c r="E65" s="558"/>
      <c r="F65" s="493"/>
      <c r="G65" s="27"/>
    </row>
    <row r="66" spans="1:7" s="20" customFormat="1" x14ac:dyDescent="0.2">
      <c r="A66" s="25"/>
      <c r="B66" s="185" t="s">
        <v>1</v>
      </c>
      <c r="C66" s="40"/>
      <c r="D66" s="40"/>
      <c r="E66" s="40"/>
      <c r="F66" s="494"/>
      <c r="G66" s="27"/>
    </row>
    <row r="67" spans="1:7" s="20" customFormat="1" x14ac:dyDescent="0.2">
      <c r="A67" s="137"/>
      <c r="B67" s="27"/>
      <c r="C67" s="27"/>
      <c r="D67" s="27"/>
      <c r="E67" s="27"/>
      <c r="F67" s="495"/>
      <c r="G67" s="27"/>
    </row>
    <row r="68" spans="1:7" s="20" customFormat="1" x14ac:dyDescent="0.2">
      <c r="A68" s="137"/>
      <c r="B68" s="27"/>
      <c r="C68" s="27"/>
      <c r="D68" s="27"/>
      <c r="E68" s="27"/>
      <c r="F68" s="495"/>
      <c r="G68" s="27"/>
    </row>
    <row r="69" spans="1:7" s="20" customFormat="1" x14ac:dyDescent="0.2">
      <c r="A69" s="137"/>
      <c r="B69" s="27"/>
      <c r="C69" s="27"/>
      <c r="D69" s="27"/>
      <c r="E69" s="27"/>
      <c r="F69" s="495"/>
      <c r="G69" s="27"/>
    </row>
    <row r="70" spans="1:7" s="20" customFormat="1" x14ac:dyDescent="0.2">
      <c r="A70" s="137"/>
      <c r="B70" s="27"/>
      <c r="C70" s="27"/>
      <c r="D70" s="27"/>
      <c r="E70" s="27"/>
      <c r="F70" s="495"/>
      <c r="G70" s="27"/>
    </row>
    <row r="71" spans="1:7" s="20" customFormat="1" x14ac:dyDescent="0.2">
      <c r="A71" s="137"/>
      <c r="B71" s="27"/>
      <c r="C71" s="27"/>
      <c r="D71" s="27"/>
      <c r="E71" s="27"/>
      <c r="F71" s="495"/>
    </row>
    <row r="72" spans="1:7" s="20" customFormat="1" x14ac:dyDescent="0.2">
      <c r="A72" s="137"/>
      <c r="B72" s="27"/>
      <c r="C72" s="27"/>
      <c r="D72" s="27"/>
      <c r="E72" s="27"/>
      <c r="F72" s="495"/>
    </row>
    <row r="73" spans="1:7" s="20" customFormat="1" x14ac:dyDescent="0.2">
      <c r="A73" s="137"/>
      <c r="B73" s="27"/>
      <c r="C73" s="27"/>
      <c r="D73" s="27"/>
      <c r="E73" s="27"/>
      <c r="F73" s="495"/>
    </row>
    <row r="74" spans="1:7" s="20" customFormat="1" x14ac:dyDescent="0.2">
      <c r="A74" s="137"/>
      <c r="F74" s="24"/>
    </row>
    <row r="75" spans="1:7" s="20" customFormat="1" x14ac:dyDescent="0.2">
      <c r="A75" s="137"/>
      <c r="F75" s="24"/>
    </row>
    <row r="76" spans="1:7" s="20" customFormat="1" x14ac:dyDescent="0.2">
      <c r="A76" s="137"/>
      <c r="F76" s="24"/>
    </row>
    <row r="77" spans="1:7" s="20" customFormat="1" x14ac:dyDescent="0.2">
      <c r="A77" s="137"/>
      <c r="F77" s="24"/>
    </row>
    <row r="78" spans="1:7" s="20" customFormat="1" x14ac:dyDescent="0.2">
      <c r="A78" s="137"/>
      <c r="F78" s="24"/>
    </row>
    <row r="79" spans="1:7" s="20" customFormat="1" x14ac:dyDescent="0.2">
      <c r="A79" s="137"/>
      <c r="F79" s="24"/>
    </row>
    <row r="80" spans="1:7" s="20" customFormat="1" x14ac:dyDescent="0.2">
      <c r="A80" s="137"/>
      <c r="F80" s="24"/>
    </row>
    <row r="81" spans="1:6" s="20" customFormat="1" x14ac:dyDescent="0.2">
      <c r="A81" s="137"/>
      <c r="F81" s="24"/>
    </row>
    <row r="82" spans="1:6" s="20" customFormat="1" x14ac:dyDescent="0.2">
      <c r="A82" s="137"/>
      <c r="F82" s="24"/>
    </row>
    <row r="83" spans="1:6" s="20" customFormat="1" x14ac:dyDescent="0.2">
      <c r="A83" s="137"/>
      <c r="F83" s="24"/>
    </row>
    <row r="84" spans="1:6" s="20" customFormat="1" x14ac:dyDescent="0.2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5" zoomScaleSheetLayoutView="100" workbookViewId="0">
      <selection activeCell="D7" sqref="D7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5.85546875" style="21" customWidth="1"/>
    <col min="6" max="6" width="45.7109375" style="496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 x14ac:dyDescent="0.25">
      <c r="A1" s="557" t="s">
        <v>85</v>
      </c>
      <c r="B1" s="557"/>
      <c r="C1" s="557"/>
      <c r="D1" s="557"/>
      <c r="E1" s="557"/>
      <c r="F1" s="557"/>
    </row>
    <row r="2" spans="1:20" s="23" customFormat="1" ht="26.25" customHeight="1" x14ac:dyDescent="0.3">
      <c r="A2" s="549" t="str">
        <f>+'Ekamut-caxs'!A8:D8</f>
        <v xml:space="preserve">«Երևանի հ․137 մսուր-մանկապարտեզ» ՀՈԱԿ-ի </v>
      </c>
      <c r="B2" s="549"/>
      <c r="C2" s="549"/>
      <c r="D2" s="549"/>
      <c r="E2" s="549"/>
      <c r="F2" s="549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 x14ac:dyDescent="0.25">
      <c r="A3" s="560" t="s">
        <v>255</v>
      </c>
      <c r="B3" s="560"/>
      <c r="C3" s="560"/>
      <c r="D3" s="560"/>
      <c r="E3" s="560"/>
      <c r="F3" s="560"/>
      <c r="G3" s="152"/>
      <c r="H3" s="139"/>
      <c r="I3" s="139"/>
      <c r="J3" s="139"/>
      <c r="K3" s="139"/>
      <c r="L3" s="139"/>
    </row>
    <row r="4" spans="1:20" s="23" customFormat="1" ht="18" customHeight="1" x14ac:dyDescent="0.3">
      <c r="A4" s="12"/>
      <c r="B4" s="12"/>
      <c r="F4" s="497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 x14ac:dyDescent="0.25">
      <c r="A5" s="110" t="s">
        <v>3</v>
      </c>
      <c r="B5" s="112" t="s">
        <v>34</v>
      </c>
      <c r="C5" s="288" t="s">
        <v>209</v>
      </c>
      <c r="D5" s="288" t="s">
        <v>210</v>
      </c>
      <c r="E5" s="111" t="s">
        <v>54</v>
      </c>
      <c r="F5" s="410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 x14ac:dyDescent="0.3">
      <c r="A6" s="13" t="s">
        <v>7</v>
      </c>
      <c r="B6" s="14" t="s">
        <v>35</v>
      </c>
      <c r="C6" s="298">
        <v>1329</v>
      </c>
      <c r="D6" s="298">
        <f>+C6</f>
        <v>1329</v>
      </c>
      <c r="E6" s="333">
        <f t="shared" ref="E6:E63" si="0">D6-C6</f>
        <v>0</v>
      </c>
      <c r="F6" s="498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 x14ac:dyDescent="0.3">
      <c r="A7" s="13" t="s">
        <v>11</v>
      </c>
      <c r="B7" s="14" t="s">
        <v>86</v>
      </c>
      <c r="C7" s="333">
        <f>SUM(C8,C9:C18)</f>
        <v>56188.800000000003</v>
      </c>
      <c r="D7" s="333">
        <f>SUM(D8,D9:D17)</f>
        <v>52323.900000000009</v>
      </c>
      <c r="E7" s="333">
        <f>D7-C7</f>
        <v>-3864.8999999999942</v>
      </c>
      <c r="F7" s="498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 x14ac:dyDescent="0.3">
      <c r="A8" s="78">
        <v>1</v>
      </c>
      <c r="B8" s="322" t="s">
        <v>121</v>
      </c>
      <c r="C8" s="323">
        <v>55828.800000000003</v>
      </c>
      <c r="D8" s="324">
        <f>+'Dramakan hosqer'!C15</f>
        <v>51828.800000000003</v>
      </c>
      <c r="E8" s="324">
        <f>D8-C8</f>
        <v>-4000</v>
      </c>
      <c r="F8" s="499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7.25" customHeight="1" x14ac:dyDescent="0.3">
      <c r="A9" s="78">
        <v>2</v>
      </c>
      <c r="B9" s="325" t="s">
        <v>8</v>
      </c>
      <c r="C9" s="323">
        <v>360</v>
      </c>
      <c r="D9" s="324">
        <f>+'Dramakan hosqer'!C16</f>
        <v>160</v>
      </c>
      <c r="E9" s="324">
        <f t="shared" si="0"/>
        <v>-200</v>
      </c>
      <c r="F9" s="499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customHeight="1" x14ac:dyDescent="0.3">
      <c r="A10" s="78">
        <v>3</v>
      </c>
      <c r="B10" s="326" t="s">
        <v>56</v>
      </c>
      <c r="C10" s="323"/>
      <c r="D10" s="324">
        <f>+'Dramakan hosqer'!C17</f>
        <v>0</v>
      </c>
      <c r="E10" s="324">
        <f t="shared" si="0"/>
        <v>0</v>
      </c>
      <c r="F10" s="499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customHeight="1" x14ac:dyDescent="0.3">
      <c r="A11" s="78">
        <v>4</v>
      </c>
      <c r="B11" s="327" t="s">
        <v>66</v>
      </c>
      <c r="C11" s="323"/>
      <c r="D11" s="324">
        <f>+'Dramakan hosqer'!C18</f>
        <v>304.3</v>
      </c>
      <c r="E11" s="324">
        <f t="shared" si="0"/>
        <v>304.3</v>
      </c>
      <c r="F11" s="499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customHeight="1" x14ac:dyDescent="0.3">
      <c r="A12" s="78">
        <v>5</v>
      </c>
      <c r="B12" s="322" t="s">
        <v>122</v>
      </c>
      <c r="C12" s="323"/>
      <c r="D12" s="324">
        <f>+'Dramakan hosqer'!C19</f>
        <v>0</v>
      </c>
      <c r="E12" s="324">
        <f t="shared" si="0"/>
        <v>0</v>
      </c>
      <c r="F12" s="499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customHeight="1" x14ac:dyDescent="0.3">
      <c r="A13" s="78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499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customHeight="1" x14ac:dyDescent="0.3">
      <c r="A14" s="78">
        <v>7</v>
      </c>
      <c r="B14" s="322" t="s">
        <v>75</v>
      </c>
      <c r="C14" s="323"/>
      <c r="D14" s="324">
        <f>+'Dramakan hosqer'!C21</f>
        <v>0</v>
      </c>
      <c r="E14" s="324">
        <f t="shared" si="0"/>
        <v>0</v>
      </c>
      <c r="F14" s="499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customHeight="1" x14ac:dyDescent="0.3">
      <c r="A15" s="78">
        <v>8</v>
      </c>
      <c r="B15" s="322" t="s">
        <v>36</v>
      </c>
      <c r="C15" s="323"/>
      <c r="D15" s="324">
        <f>+'Dramakan hosqer'!C22</f>
        <v>0</v>
      </c>
      <c r="E15" s="324">
        <f t="shared" si="0"/>
        <v>0</v>
      </c>
      <c r="F15" s="499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 x14ac:dyDescent="0.3">
      <c r="A16" s="78">
        <v>9</v>
      </c>
      <c r="B16" s="322" t="s">
        <v>10</v>
      </c>
      <c r="C16" s="323"/>
      <c r="D16" s="324">
        <f>+'Dramakan hosqer'!C23</f>
        <v>10</v>
      </c>
      <c r="E16" s="324">
        <f>D16-C16</f>
        <v>10</v>
      </c>
      <c r="F16" s="499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customHeight="1" x14ac:dyDescent="0.3">
      <c r="A17" s="78">
        <v>10</v>
      </c>
      <c r="B17" s="328"/>
      <c r="C17" s="323"/>
      <c r="D17" s="323">
        <f>+D18</f>
        <v>20.8</v>
      </c>
      <c r="E17" s="323">
        <f t="shared" si="0"/>
        <v>20.8</v>
      </c>
      <c r="F17" s="499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customHeight="1" x14ac:dyDescent="0.3">
      <c r="A18" s="78">
        <v>11</v>
      </c>
      <c r="B18" s="328" t="str">
        <f>+'Dramakan hosqer'!B28</f>
        <v>վերապատրաստման գծով</v>
      </c>
      <c r="C18" s="323"/>
      <c r="D18" s="323">
        <f>+'Dramakan hosqer'!C28</f>
        <v>20.8</v>
      </c>
      <c r="E18" s="323">
        <f>D18-C18</f>
        <v>20.8</v>
      </c>
      <c r="F18" s="499"/>
      <c r="G18" s="485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 x14ac:dyDescent="0.3">
      <c r="A19" s="13" t="s">
        <v>37</v>
      </c>
      <c r="B19" s="14" t="s">
        <v>87</v>
      </c>
      <c r="C19" s="333">
        <f>+C20+C62+C74</f>
        <v>57517.799999999988</v>
      </c>
      <c r="D19" s="333">
        <f>+D20+D62+D74</f>
        <v>41320.60000000002</v>
      </c>
      <c r="E19" s="333">
        <f t="shared" si="0"/>
        <v>-16197.199999999968</v>
      </c>
      <c r="F19" s="498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 x14ac:dyDescent="0.3">
      <c r="A20" s="16" t="s">
        <v>59</v>
      </c>
      <c r="B20" s="14" t="s">
        <v>62</v>
      </c>
      <c r="C20" s="333">
        <f>SUM(C21,C24:C30,C34:C56,C60:C61)</f>
        <v>57262.299999999988</v>
      </c>
      <c r="D20" s="333">
        <f>SUM(D21,D24:D30,D34:D56,D60:D61)</f>
        <v>41305.60000000002</v>
      </c>
      <c r="E20" s="333">
        <f t="shared" si="0"/>
        <v>-15956.699999999968</v>
      </c>
      <c r="F20" s="498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 x14ac:dyDescent="0.3">
      <c r="A21" s="78">
        <v>1</v>
      </c>
      <c r="B21" s="329" t="s">
        <v>12</v>
      </c>
      <c r="C21" s="323">
        <v>35837.699999999997</v>
      </c>
      <c r="D21" s="324">
        <f>+'Dramakan hosqer'!C31</f>
        <v>30025.3</v>
      </c>
      <c r="E21" s="324">
        <f t="shared" si="0"/>
        <v>-5812.3999999999978</v>
      </c>
      <c r="F21" s="499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 x14ac:dyDescent="0.25">
      <c r="A22" s="28">
        <v>1.1000000000000001</v>
      </c>
      <c r="B22" s="33" t="s">
        <v>123</v>
      </c>
      <c r="C22" s="299">
        <v>262.8</v>
      </c>
      <c r="D22" s="337">
        <f>+'Dramakan hosqer'!C32</f>
        <v>131.4</v>
      </c>
      <c r="E22" s="337">
        <f t="shared" si="0"/>
        <v>-131.4</v>
      </c>
      <c r="F22" s="500"/>
    </row>
    <row r="23" spans="1:20" ht="18" customHeight="1" x14ac:dyDescent="0.25">
      <c r="A23" s="28">
        <v>1.2</v>
      </c>
      <c r="B23" s="33" t="s">
        <v>13</v>
      </c>
      <c r="C23" s="299"/>
      <c r="D23" s="337">
        <f>+'Dramakan hosqer'!C33</f>
        <v>0</v>
      </c>
      <c r="E23" s="337">
        <f t="shared" si="0"/>
        <v>0</v>
      </c>
      <c r="F23" s="500"/>
    </row>
    <row r="24" spans="1:20" s="75" customFormat="1" ht="18" customHeight="1" x14ac:dyDescent="0.3">
      <c r="A24" s="78">
        <v>2</v>
      </c>
      <c r="B24" s="325" t="s">
        <v>16</v>
      </c>
      <c r="C24" s="323">
        <v>12114.5</v>
      </c>
      <c r="D24" s="324">
        <f>+'Dramakan hosqer'!C34</f>
        <v>4840.8</v>
      </c>
      <c r="E24" s="324">
        <f t="shared" si="0"/>
        <v>-7273.7</v>
      </c>
      <c r="F24" s="499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 x14ac:dyDescent="0.3">
      <c r="A25" s="78">
        <v>3</v>
      </c>
      <c r="B25" s="325" t="s">
        <v>15</v>
      </c>
      <c r="C25" s="323">
        <v>3993.2</v>
      </c>
      <c r="D25" s="324">
        <f>+'Dramakan hosqer'!C35</f>
        <v>2572.3000000000002</v>
      </c>
      <c r="E25" s="324">
        <f t="shared" si="0"/>
        <v>-1420.8999999999996</v>
      </c>
      <c r="F25" s="499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 x14ac:dyDescent="0.3">
      <c r="A26" s="78">
        <v>4</v>
      </c>
      <c r="B26" s="325" t="s">
        <v>14</v>
      </c>
      <c r="C26" s="323">
        <v>1479.6</v>
      </c>
      <c r="D26" s="324">
        <f>+'Dramakan hosqer'!C36</f>
        <v>903.3</v>
      </c>
      <c r="E26" s="324">
        <f t="shared" si="0"/>
        <v>-576.29999999999995</v>
      </c>
      <c r="F26" s="499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 x14ac:dyDescent="0.3">
      <c r="A27" s="78">
        <v>5</v>
      </c>
      <c r="B27" s="325" t="s">
        <v>17</v>
      </c>
      <c r="C27" s="323">
        <v>298.3</v>
      </c>
      <c r="D27" s="324">
        <f>+'Dramakan hosqer'!C37</f>
        <v>216.3</v>
      </c>
      <c r="E27" s="324">
        <f t="shared" si="0"/>
        <v>-82</v>
      </c>
      <c r="F27" s="499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 x14ac:dyDescent="0.3">
      <c r="A28" s="78">
        <v>6</v>
      </c>
      <c r="B28" s="325" t="s">
        <v>18</v>
      </c>
      <c r="C28" s="323">
        <v>105.6</v>
      </c>
      <c r="D28" s="324">
        <f>+'Dramakan hosqer'!C38</f>
        <v>105.6</v>
      </c>
      <c r="E28" s="324">
        <f t="shared" si="0"/>
        <v>0</v>
      </c>
      <c r="F28" s="499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 x14ac:dyDescent="0.3">
      <c r="A29" s="78">
        <v>7</v>
      </c>
      <c r="B29" s="325" t="s">
        <v>19</v>
      </c>
      <c r="C29" s="323">
        <v>20</v>
      </c>
      <c r="D29" s="324">
        <f>+'Dramakan hosqer'!C39</f>
        <v>20</v>
      </c>
      <c r="E29" s="324">
        <f t="shared" si="0"/>
        <v>0</v>
      </c>
      <c r="F29" s="499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25" x14ac:dyDescent="0.3">
      <c r="A30" s="78">
        <v>8</v>
      </c>
      <c r="B30" s="325" t="s">
        <v>20</v>
      </c>
      <c r="C30" s="324">
        <f>SUM(C31:C33)</f>
        <v>150.19999999999999</v>
      </c>
      <c r="D30" s="324">
        <f>SUM(D31:D33)</f>
        <v>150.19999999999999</v>
      </c>
      <c r="E30" s="324">
        <f t="shared" si="0"/>
        <v>0</v>
      </c>
      <c r="F30" s="499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 x14ac:dyDescent="0.25">
      <c r="A31" s="28">
        <v>8.1</v>
      </c>
      <c r="B31" s="33" t="s">
        <v>21</v>
      </c>
      <c r="C31" s="299">
        <v>57.6</v>
      </c>
      <c r="D31" s="337">
        <f>+'Dramakan hosqer'!C41</f>
        <v>57.6</v>
      </c>
      <c r="E31" s="337">
        <f t="shared" si="0"/>
        <v>0</v>
      </c>
      <c r="F31" s="500"/>
    </row>
    <row r="32" spans="1:20" s="36" customFormat="1" ht="18" customHeight="1" x14ac:dyDescent="0.25">
      <c r="A32" s="28">
        <v>8.1999999999999993</v>
      </c>
      <c r="B32" s="33" t="s">
        <v>22</v>
      </c>
      <c r="C32" s="299">
        <v>35</v>
      </c>
      <c r="D32" s="337">
        <f>+'Dramakan hosqer'!C42</f>
        <v>35</v>
      </c>
      <c r="E32" s="337">
        <f t="shared" si="0"/>
        <v>0</v>
      </c>
      <c r="F32" s="500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 x14ac:dyDescent="0.25">
      <c r="A33" s="28">
        <v>8.3000000000000007</v>
      </c>
      <c r="B33" s="33" t="s">
        <v>23</v>
      </c>
      <c r="C33" s="299">
        <v>57.6</v>
      </c>
      <c r="D33" s="337">
        <f>+'Dramakan hosqer'!C43</f>
        <v>57.6</v>
      </c>
      <c r="E33" s="337">
        <f t="shared" si="0"/>
        <v>0</v>
      </c>
      <c r="F33" s="500"/>
      <c r="I33" s="159"/>
    </row>
    <row r="34" spans="1:20" s="75" customFormat="1" ht="18" customHeight="1" x14ac:dyDescent="0.3">
      <c r="A34" s="78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499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 x14ac:dyDescent="0.3">
      <c r="A35" s="78">
        <v>10</v>
      </c>
      <c r="B35" s="325" t="s">
        <v>32</v>
      </c>
      <c r="C35" s="323">
        <v>735</v>
      </c>
      <c r="D35" s="324">
        <f>+'Dramakan hosqer'!C45</f>
        <v>302.8</v>
      </c>
      <c r="E35" s="324">
        <f t="shared" si="0"/>
        <v>-432.2</v>
      </c>
      <c r="F35" s="499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 x14ac:dyDescent="0.3">
      <c r="A36" s="78">
        <v>11</v>
      </c>
      <c r="B36" s="325" t="s">
        <v>25</v>
      </c>
      <c r="C36" s="323">
        <v>350</v>
      </c>
      <c r="D36" s="324">
        <f>+'Dramakan hosqer'!C46</f>
        <v>128</v>
      </c>
      <c r="E36" s="324">
        <f t="shared" si="0"/>
        <v>-222</v>
      </c>
      <c r="F36" s="499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 x14ac:dyDescent="0.3">
      <c r="A37" s="78">
        <v>12</v>
      </c>
      <c r="B37" s="330" t="s">
        <v>78</v>
      </c>
      <c r="C37" s="323">
        <v>300</v>
      </c>
      <c r="D37" s="324">
        <f>+'Dramakan hosqer'!C47</f>
        <v>72.8</v>
      </c>
      <c r="E37" s="324">
        <f t="shared" si="0"/>
        <v>-227.2</v>
      </c>
      <c r="F37" s="499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 x14ac:dyDescent="0.3">
      <c r="A38" s="78">
        <v>12</v>
      </c>
      <c r="B38" s="325" t="s">
        <v>51</v>
      </c>
      <c r="C38" s="323">
        <v>60</v>
      </c>
      <c r="D38" s="324">
        <f>+'Dramakan hosqer'!C48</f>
        <v>38.799999999999997</v>
      </c>
      <c r="E38" s="324">
        <f t="shared" si="0"/>
        <v>-21.200000000000003</v>
      </c>
      <c r="F38" s="499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 x14ac:dyDescent="0.3">
      <c r="A39" s="78">
        <v>13</v>
      </c>
      <c r="B39" s="325" t="s">
        <v>124</v>
      </c>
      <c r="C39" s="323">
        <v>50</v>
      </c>
      <c r="D39" s="324">
        <f>+'Dramakan hosqer'!C49</f>
        <v>30</v>
      </c>
      <c r="E39" s="324">
        <f t="shared" si="0"/>
        <v>-20</v>
      </c>
      <c r="F39" s="499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 x14ac:dyDescent="0.3">
      <c r="A40" s="78">
        <v>14</v>
      </c>
      <c r="B40" s="325" t="s">
        <v>125</v>
      </c>
      <c r="C40" s="323">
        <v>120</v>
      </c>
      <c r="D40" s="324">
        <f>+'Dramakan hosqer'!C50</f>
        <v>120</v>
      </c>
      <c r="E40" s="324">
        <f t="shared" si="0"/>
        <v>0</v>
      </c>
      <c r="F40" s="499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 x14ac:dyDescent="0.3">
      <c r="A41" s="78">
        <v>16</v>
      </c>
      <c r="B41" s="325" t="s">
        <v>26</v>
      </c>
      <c r="C41" s="323">
        <v>150</v>
      </c>
      <c r="D41" s="324">
        <f>+'Dramakan hosqer'!C51</f>
        <v>85</v>
      </c>
      <c r="E41" s="324">
        <f t="shared" si="0"/>
        <v>-65</v>
      </c>
      <c r="F41" s="499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 x14ac:dyDescent="0.3">
      <c r="A42" s="78">
        <v>15</v>
      </c>
      <c r="B42" s="325" t="s">
        <v>27</v>
      </c>
      <c r="C42" s="323">
        <v>167.7</v>
      </c>
      <c r="D42" s="324">
        <f>+'Dramakan hosqer'!C52</f>
        <v>20.9</v>
      </c>
      <c r="E42" s="324">
        <f t="shared" si="0"/>
        <v>-146.79999999999998</v>
      </c>
      <c r="F42" s="499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customHeight="1" x14ac:dyDescent="0.3">
      <c r="A43" s="78">
        <v>18</v>
      </c>
      <c r="B43" s="325" t="s">
        <v>70</v>
      </c>
      <c r="C43" s="323"/>
      <c r="D43" s="324">
        <f>+'Dramakan hosqer'!C53</f>
        <v>0</v>
      </c>
      <c r="E43" s="324">
        <f t="shared" si="0"/>
        <v>0</v>
      </c>
      <c r="F43" s="499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customHeight="1" x14ac:dyDescent="0.3">
      <c r="A44" s="78">
        <v>19</v>
      </c>
      <c r="B44" s="325" t="s">
        <v>57</v>
      </c>
      <c r="C44" s="323"/>
      <c r="D44" s="324">
        <f>+'Dramakan hosqer'!C54</f>
        <v>304.3</v>
      </c>
      <c r="E44" s="324">
        <f t="shared" si="0"/>
        <v>304.3</v>
      </c>
      <c r="F44" s="499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 x14ac:dyDescent="0.3">
      <c r="A45" s="78">
        <v>16</v>
      </c>
      <c r="B45" s="325" t="s">
        <v>48</v>
      </c>
      <c r="C45" s="323">
        <v>80</v>
      </c>
      <c r="D45" s="324">
        <f>+'Dramakan hosqer'!C55</f>
        <v>50</v>
      </c>
      <c r="E45" s="324">
        <f t="shared" si="0"/>
        <v>-30</v>
      </c>
      <c r="F45" s="499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 x14ac:dyDescent="0.3">
      <c r="A46" s="78">
        <v>17</v>
      </c>
      <c r="B46" s="325" t="s">
        <v>79</v>
      </c>
      <c r="C46" s="323">
        <v>60</v>
      </c>
      <c r="D46" s="324">
        <f>+'Dramakan hosqer'!C56</f>
        <v>51</v>
      </c>
      <c r="E46" s="324">
        <f t="shared" si="0"/>
        <v>-9</v>
      </c>
      <c r="F46" s="499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 x14ac:dyDescent="0.3">
      <c r="A47" s="78">
        <v>18</v>
      </c>
      <c r="B47" s="325" t="s">
        <v>80</v>
      </c>
      <c r="C47" s="323">
        <v>95</v>
      </c>
      <c r="D47" s="324">
        <f>+'Dramakan hosqer'!C57</f>
        <v>95</v>
      </c>
      <c r="E47" s="324">
        <f t="shared" si="0"/>
        <v>0</v>
      </c>
      <c r="F47" s="499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 x14ac:dyDescent="0.3">
      <c r="A48" s="78">
        <v>19</v>
      </c>
      <c r="B48" s="325" t="s">
        <v>49</v>
      </c>
      <c r="C48" s="323"/>
      <c r="D48" s="324">
        <f>+'Dramakan hosqer'!C58</f>
        <v>0</v>
      </c>
      <c r="E48" s="324">
        <f t="shared" si="0"/>
        <v>0</v>
      </c>
      <c r="F48" s="499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customHeight="1" x14ac:dyDescent="0.3">
      <c r="A49" s="78">
        <v>24</v>
      </c>
      <c r="B49" s="325" t="s">
        <v>126</v>
      </c>
      <c r="C49" s="323"/>
      <c r="D49" s="324">
        <f>+'Dramakan hosqer'!C59</f>
        <v>0</v>
      </c>
      <c r="E49" s="324">
        <f t="shared" si="0"/>
        <v>0</v>
      </c>
      <c r="F49" s="499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customHeight="1" x14ac:dyDescent="0.3">
      <c r="A50" s="78">
        <v>25</v>
      </c>
      <c r="B50" s="325" t="s">
        <v>50</v>
      </c>
      <c r="C50" s="323"/>
      <c r="D50" s="324">
        <f>+'Dramakan hosqer'!C60</f>
        <v>0</v>
      </c>
      <c r="E50" s="324">
        <f t="shared" si="0"/>
        <v>0</v>
      </c>
      <c r="F50" s="499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customHeight="1" x14ac:dyDescent="0.3">
      <c r="A51" s="78">
        <v>20</v>
      </c>
      <c r="B51" s="325" t="s">
        <v>67</v>
      </c>
      <c r="C51" s="323"/>
      <c r="D51" s="324">
        <f>+'Dramakan hosqer'!C61</f>
        <v>20.8</v>
      </c>
      <c r="E51" s="324">
        <f t="shared" si="0"/>
        <v>20.8</v>
      </c>
      <c r="F51" s="499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customHeight="1" x14ac:dyDescent="0.3">
      <c r="A52" s="78">
        <v>27</v>
      </c>
      <c r="B52" s="188" t="s">
        <v>81</v>
      </c>
      <c r="C52" s="323"/>
      <c r="D52" s="324">
        <f>+'Dramakan hosqer'!C62</f>
        <v>0</v>
      </c>
      <c r="E52" s="324">
        <f t="shared" si="0"/>
        <v>0</v>
      </c>
      <c r="F52" s="499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customHeight="1" x14ac:dyDescent="0.3">
      <c r="A53" s="78">
        <v>28</v>
      </c>
      <c r="B53" s="325" t="s">
        <v>160</v>
      </c>
      <c r="C53" s="323"/>
      <c r="D53" s="324">
        <f>+'Dramakan hosqer'!C63</f>
        <v>50</v>
      </c>
      <c r="E53" s="324">
        <f t="shared" si="0"/>
        <v>50</v>
      </c>
      <c r="F53" s="499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customHeight="1" x14ac:dyDescent="0.3">
      <c r="A54" s="78">
        <v>29</v>
      </c>
      <c r="B54" s="328">
        <f>+'Dramakan hosqer'!B64</f>
        <v>0</v>
      </c>
      <c r="C54" s="323"/>
      <c r="D54" s="324">
        <f>+'Dramakan hosqer'!C64</f>
        <v>0</v>
      </c>
      <c r="E54" s="323">
        <f>D54-C54</f>
        <v>0</v>
      </c>
      <c r="F54" s="499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customHeight="1" x14ac:dyDescent="0.3">
      <c r="A55" s="78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499"/>
      <c r="G55" s="485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18" customHeight="1" x14ac:dyDescent="0.3">
      <c r="A56" s="78">
        <v>31</v>
      </c>
      <c r="B56" s="331" t="s">
        <v>38</v>
      </c>
      <c r="C56" s="324">
        <f>SUM(C57:C59)</f>
        <v>22</v>
      </c>
      <c r="D56" s="324">
        <f>SUM(D57:D59)</f>
        <v>28.9</v>
      </c>
      <c r="E56" s="323">
        <f>D56-C56</f>
        <v>6.8999999999999986</v>
      </c>
      <c r="F56" s="499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customHeight="1" x14ac:dyDescent="0.25">
      <c r="A57" s="15">
        <v>31.1</v>
      </c>
      <c r="B57" s="197" t="s">
        <v>39</v>
      </c>
      <c r="C57" s="299"/>
      <c r="D57" s="337">
        <f>+'Dramakan hosqer'!C67</f>
        <v>0</v>
      </c>
      <c r="E57" s="299">
        <f>D57-C57</f>
        <v>0</v>
      </c>
      <c r="F57" s="500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customHeight="1" x14ac:dyDescent="0.25">
      <c r="A58" s="15">
        <v>31.2</v>
      </c>
      <c r="B58" s="197" t="s">
        <v>52</v>
      </c>
      <c r="C58" s="299"/>
      <c r="D58" s="337">
        <f>+'Dramakan hosqer'!C68</f>
        <v>0</v>
      </c>
      <c r="E58" s="337">
        <f t="shared" si="0"/>
        <v>0</v>
      </c>
      <c r="F58" s="500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 x14ac:dyDescent="0.25">
      <c r="A59" s="15">
        <v>31.3</v>
      </c>
      <c r="B59" s="202" t="s">
        <v>88</v>
      </c>
      <c r="C59" s="299">
        <v>22</v>
      </c>
      <c r="D59" s="337">
        <f>+'Dramakan hosqer'!C69</f>
        <v>28.9</v>
      </c>
      <c r="E59" s="337">
        <f t="shared" si="0"/>
        <v>6.8999999999999986</v>
      </c>
      <c r="F59" s="500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 x14ac:dyDescent="0.3">
      <c r="A60" s="89">
        <v>32</v>
      </c>
      <c r="B60" s="331" t="s">
        <v>40</v>
      </c>
      <c r="C60" s="323">
        <v>1073.5</v>
      </c>
      <c r="D60" s="324">
        <f>+'Dramakan hosqer'!C70</f>
        <v>1073.5000000000002</v>
      </c>
      <c r="E60" s="324">
        <f t="shared" si="0"/>
        <v>0</v>
      </c>
      <c r="F60" s="499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customHeight="1" x14ac:dyDescent="0.3">
      <c r="A61" s="89">
        <v>33</v>
      </c>
      <c r="B61" s="332" t="s">
        <v>89</v>
      </c>
      <c r="C61" s="323"/>
      <c r="D61" s="324">
        <f>+'Dramakan hosqer'!C71</f>
        <v>0</v>
      </c>
      <c r="E61" s="324">
        <f t="shared" si="0"/>
        <v>0</v>
      </c>
      <c r="F61" s="499"/>
      <c r="G61" s="155" t="s">
        <v>242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 x14ac:dyDescent="0.3">
      <c r="A62" s="196" t="s">
        <v>60</v>
      </c>
      <c r="B62" s="14" t="s">
        <v>63</v>
      </c>
      <c r="C62" s="333">
        <f>+C63+C70</f>
        <v>255.5</v>
      </c>
      <c r="D62" s="333">
        <f>+D63+D70</f>
        <v>15</v>
      </c>
      <c r="E62" s="333">
        <f t="shared" si="0"/>
        <v>-240.5</v>
      </c>
      <c r="F62" s="498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24" customHeight="1" x14ac:dyDescent="0.3">
      <c r="A63" s="89">
        <v>1</v>
      </c>
      <c r="B63" s="334" t="s">
        <v>93</v>
      </c>
      <c r="C63" s="324">
        <f>SUM(C64:C69)</f>
        <v>255.5</v>
      </c>
      <c r="D63" s="324">
        <f>SUM(D64:D69)</f>
        <v>15</v>
      </c>
      <c r="E63" s="324">
        <f t="shared" si="0"/>
        <v>-240.5</v>
      </c>
      <c r="F63" s="499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8" customHeight="1" x14ac:dyDescent="0.3">
      <c r="A64" s="89">
        <v>1.1000000000000001</v>
      </c>
      <c r="B64" s="335" t="s">
        <v>90</v>
      </c>
      <c r="C64" s="323">
        <v>15</v>
      </c>
      <c r="D64" s="324">
        <f>+'Dramakan hosqer'!C74</f>
        <v>15</v>
      </c>
      <c r="E64" s="324">
        <f t="shared" ref="E64:E77" si="1">D64-C64</f>
        <v>0</v>
      </c>
      <c r="F64" s="499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customHeight="1" x14ac:dyDescent="0.3">
      <c r="A65" s="89">
        <v>1.1000000000000001</v>
      </c>
      <c r="B65" s="335" t="s">
        <v>91</v>
      </c>
      <c r="C65" s="323"/>
      <c r="D65" s="324">
        <f>+'Dramakan hosqer'!C75</f>
        <v>0</v>
      </c>
      <c r="E65" s="324">
        <f>D65-C65</f>
        <v>0</v>
      </c>
      <c r="F65" s="499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8" customHeight="1" x14ac:dyDescent="0.3">
      <c r="A66" s="89">
        <v>1.3</v>
      </c>
      <c r="B66" s="335" t="s">
        <v>92</v>
      </c>
      <c r="C66" s="323">
        <v>240.5</v>
      </c>
      <c r="D66" s="324">
        <f>+'Dramakan hosqer'!C76</f>
        <v>0</v>
      </c>
      <c r="E66" s="324">
        <f t="shared" si="1"/>
        <v>-240.5</v>
      </c>
      <c r="F66" s="499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8" customHeight="1" x14ac:dyDescent="0.3">
      <c r="A67" s="89">
        <v>1.4</v>
      </c>
      <c r="B67" s="335" t="s">
        <v>68</v>
      </c>
      <c r="C67" s="323"/>
      <c r="D67" s="324">
        <f>+'Dramakan hosqer'!C77</f>
        <v>0</v>
      </c>
      <c r="E67" s="324">
        <f t="shared" si="1"/>
        <v>0</v>
      </c>
      <c r="F67" s="499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8" customHeight="1" x14ac:dyDescent="0.3">
      <c r="A68" s="89">
        <v>1.5</v>
      </c>
      <c r="B68" s="336" t="s">
        <v>69</v>
      </c>
      <c r="C68" s="323"/>
      <c r="D68" s="323">
        <f>+'Dramakan hosqer'!C78</f>
        <v>0</v>
      </c>
      <c r="E68" s="323">
        <f>D68-C68</f>
        <v>0</v>
      </c>
      <c r="F68" s="499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customHeight="1" x14ac:dyDescent="0.3">
      <c r="A69" s="89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499"/>
      <c r="G69" s="487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customHeight="1" x14ac:dyDescent="0.3">
      <c r="A70" s="89">
        <v>2</v>
      </c>
      <c r="B70" s="335" t="s">
        <v>94</v>
      </c>
      <c r="C70" s="324">
        <f>SUM(C71:C73)</f>
        <v>0</v>
      </c>
      <c r="D70" s="324">
        <f>SUM(D71:D73)</f>
        <v>0</v>
      </c>
      <c r="E70" s="323">
        <f>D70-C70</f>
        <v>0</v>
      </c>
      <c r="F70" s="499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customHeight="1" x14ac:dyDescent="0.3">
      <c r="A71" s="89">
        <v>2.1</v>
      </c>
      <c r="B71" s="334" t="s">
        <v>65</v>
      </c>
      <c r="C71" s="323"/>
      <c r="D71" s="324">
        <f>+'Dramakan hosqer'!C81</f>
        <v>0</v>
      </c>
      <c r="E71" s="324">
        <f t="shared" si="1"/>
        <v>0</v>
      </c>
      <c r="F71" s="499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customHeight="1" x14ac:dyDescent="0.3">
      <c r="A72" s="89">
        <v>2.2000000000000002</v>
      </c>
      <c r="B72" s="334" t="s">
        <v>64</v>
      </c>
      <c r="C72" s="323"/>
      <c r="D72" s="324">
        <f>+'Dramakan hosqer'!C82</f>
        <v>0</v>
      </c>
      <c r="E72" s="324">
        <f t="shared" si="1"/>
        <v>0</v>
      </c>
      <c r="F72" s="499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8" customHeight="1" x14ac:dyDescent="0.3">
      <c r="A73" s="89">
        <v>2.2999999999999998</v>
      </c>
      <c r="B73" s="334" t="s">
        <v>53</v>
      </c>
      <c r="C73" s="323"/>
      <c r="D73" s="324">
        <f>+'Dramakan hosqer'!C83</f>
        <v>0</v>
      </c>
      <c r="E73" s="324">
        <f t="shared" si="1"/>
        <v>0</v>
      </c>
      <c r="F73" s="499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 x14ac:dyDescent="0.3">
      <c r="A74" s="196" t="s">
        <v>61</v>
      </c>
      <c r="B74" s="14" t="s">
        <v>157</v>
      </c>
      <c r="C74" s="333">
        <f>SUM(C75:C76)</f>
        <v>0</v>
      </c>
      <c r="D74" s="333">
        <f>SUM(D75:D76)</f>
        <v>0</v>
      </c>
      <c r="E74" s="333">
        <f t="shared" si="1"/>
        <v>0</v>
      </c>
      <c r="F74" s="498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 x14ac:dyDescent="0.3">
      <c r="A75" s="89">
        <v>1</v>
      </c>
      <c r="B75" s="329" t="str">
        <f>+'Dramakan hosqer'!B85</f>
        <v>Աշխատավարձի գծով</v>
      </c>
      <c r="C75" s="323"/>
      <c r="D75" s="324">
        <f>+'Dramakan hosqer'!C85</f>
        <v>0</v>
      </c>
      <c r="E75" s="323">
        <f>D75-C75</f>
        <v>0</v>
      </c>
      <c r="F75" s="499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customHeight="1" x14ac:dyDescent="0.3">
      <c r="A76" s="89">
        <v>2</v>
      </c>
      <c r="B76" s="329">
        <f>+'Dramakan hosqer'!B86</f>
        <v>0</v>
      </c>
      <c r="C76" s="323"/>
      <c r="D76" s="324">
        <f>+'Dramakan hosqer'!C86</f>
        <v>0</v>
      </c>
      <c r="E76" s="323">
        <f>D76-C76</f>
        <v>0</v>
      </c>
      <c r="F76" s="499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 x14ac:dyDescent="0.3">
      <c r="A77" s="13" t="s">
        <v>41</v>
      </c>
      <c r="B77" s="14" t="s">
        <v>42</v>
      </c>
      <c r="C77" s="333">
        <f>C6+C7-C19</f>
        <v>0</v>
      </c>
      <c r="D77" s="333">
        <f>D6+D7-D19</f>
        <v>12332.299999999988</v>
      </c>
      <c r="E77" s="333">
        <f t="shared" si="1"/>
        <v>12332.299999999988</v>
      </c>
      <c r="F77" s="498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 x14ac:dyDescent="0.3">
      <c r="A78" s="40"/>
      <c r="B78" s="21"/>
      <c r="C78" s="40"/>
      <c r="D78" s="40"/>
      <c r="E78" s="40"/>
      <c r="F78" s="494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 x14ac:dyDescent="0.3">
      <c r="B79" s="19" t="s">
        <v>2</v>
      </c>
      <c r="C79" s="21"/>
      <c r="D79" s="562" t="str">
        <f>+'Ekamut-caxs'!C72</f>
        <v>Ա. Հայրապետյան</v>
      </c>
      <c r="E79" s="563"/>
      <c r="F79" s="483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 x14ac:dyDescent="0.25">
      <c r="A80" s="23"/>
      <c r="B80" s="23" t="s">
        <v>4</v>
      </c>
      <c r="C80" s="23"/>
      <c r="D80" s="561" t="s">
        <v>98</v>
      </c>
      <c r="E80" s="561"/>
      <c r="F80" s="501"/>
    </row>
    <row r="81" spans="1:20" s="20" customFormat="1" ht="22.5" customHeight="1" x14ac:dyDescent="0.25">
      <c r="A81" s="21"/>
      <c r="B81" s="44" t="s">
        <v>6</v>
      </c>
      <c r="C81" s="21"/>
      <c r="D81" s="563" t="str">
        <f>+'Ekamut-caxs'!C74</f>
        <v>Հ. Մելիքյան</v>
      </c>
      <c r="E81" s="563"/>
      <c r="F81" s="483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 x14ac:dyDescent="0.25">
      <c r="A82" s="21"/>
      <c r="B82" s="21"/>
      <c r="C82" s="21"/>
      <c r="D82" s="561" t="s">
        <v>98</v>
      </c>
      <c r="E82" s="561"/>
      <c r="F82" s="501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x14ac:dyDescent="0.25">
      <c r="A83" s="21"/>
      <c r="B83" s="185" t="s">
        <v>1</v>
      </c>
      <c r="C83" s="21"/>
      <c r="D83" s="21"/>
      <c r="E83" s="21"/>
      <c r="F83" s="496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 x14ac:dyDescent="0.25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 x14ac:dyDescent="0.25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 x14ac:dyDescent="0.25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 x14ac:dyDescent="0.25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 x14ac:dyDescent="0.25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 x14ac:dyDescent="0.25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 x14ac:dyDescent="0.25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 x14ac:dyDescent="0.25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 x14ac:dyDescent="0.25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 x14ac:dyDescent="0.25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 x14ac:dyDescent="0.25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 x14ac:dyDescent="0.25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 x14ac:dyDescent="0.25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 x14ac:dyDescent="0.25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 x14ac:dyDescent="0.25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 x14ac:dyDescent="0.25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 x14ac:dyDescent="0.25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 x14ac:dyDescent="0.25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 x14ac:dyDescent="0.25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 x14ac:dyDescent="0.25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 x14ac:dyDescent="0.25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 x14ac:dyDescent="0.25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 x14ac:dyDescent="0.25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 x14ac:dyDescent="0.25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 x14ac:dyDescent="0.25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 x14ac:dyDescent="0.25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 x14ac:dyDescent="0.25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 x14ac:dyDescent="0.25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 x14ac:dyDescent="0.25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 x14ac:dyDescent="0.25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 x14ac:dyDescent="0.25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D7" sqref="D7"/>
    </sheetView>
  </sheetViews>
  <sheetFormatPr defaultRowHeight="13.5" x14ac:dyDescent="0.2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9" customFormat="1" ht="22.5" customHeight="1" x14ac:dyDescent="0.2">
      <c r="A1" s="568" t="s">
        <v>72</v>
      </c>
      <c r="B1" s="568"/>
      <c r="C1" s="568"/>
      <c r="D1" s="568"/>
      <c r="E1" s="56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 x14ac:dyDescent="0.2">
      <c r="A2" s="569" t="str">
        <f>+'Ekamut-caxs'!A8:D8</f>
        <v xml:space="preserve">«Երևանի հ․137 մսուր-մանկապարտեզ» ՀՈԱԿ-ի </v>
      </c>
      <c r="B2" s="570"/>
      <c r="C2" s="570"/>
      <c r="D2" s="570"/>
      <c r="E2" s="57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 x14ac:dyDescent="0.2">
      <c r="A3" s="571" t="s">
        <v>162</v>
      </c>
      <c r="B3" s="571"/>
      <c r="C3" s="571"/>
      <c r="D3" s="571"/>
      <c r="E3" s="57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 x14ac:dyDescent="0.3">
      <c r="A4" s="572" t="s">
        <v>273</v>
      </c>
      <c r="B4" s="572"/>
      <c r="C4" s="572"/>
      <c r="D4" s="572"/>
      <c r="E4" s="572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 x14ac:dyDescent="0.2">
      <c r="A5" s="245"/>
      <c r="B5" s="246"/>
      <c r="C5" s="246"/>
      <c r="D5" s="247"/>
      <c r="E5" s="247" t="s">
        <v>152</v>
      </c>
    </row>
    <row r="6" spans="1:22" s="252" customFormat="1" ht="56.25" customHeight="1" x14ac:dyDescent="0.2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 x14ac:dyDescent="0.2">
      <c r="A7" s="573" t="s">
        <v>167</v>
      </c>
      <c r="B7" s="574"/>
      <c r="C7" s="574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 x14ac:dyDescent="0.2">
      <c r="A8" s="253">
        <v>1</v>
      </c>
      <c r="B8" s="254" t="s">
        <v>168</v>
      </c>
      <c r="C8" s="253"/>
      <c r="D8" s="255">
        <f>SUM(D9:D29)</f>
        <v>0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 x14ac:dyDescent="0.2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 x14ac:dyDescent="0.2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 x14ac:dyDescent="0.2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 x14ac:dyDescent="0.2">
      <c r="A13" s="257">
        <v>1.5</v>
      </c>
      <c r="B13" s="259"/>
      <c r="C13" s="257" t="s">
        <v>177</v>
      </c>
      <c r="D13" s="32"/>
      <c r="E13" s="32"/>
    </row>
    <row r="14" spans="1:22" ht="18" customHeight="1" x14ac:dyDescent="0.2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 x14ac:dyDescent="0.2">
      <c r="A15" s="257">
        <v>1.7</v>
      </c>
      <c r="B15" s="259"/>
      <c r="C15" s="257" t="s">
        <v>201</v>
      </c>
      <c r="D15" s="32"/>
      <c r="E15" s="32"/>
    </row>
    <row r="16" spans="1:22" ht="22.5" customHeight="1" x14ac:dyDescent="0.2">
      <c r="A16" s="257">
        <v>1.8</v>
      </c>
      <c r="B16" s="259"/>
      <c r="C16" s="261" t="s">
        <v>200</v>
      </c>
      <c r="D16" s="32"/>
      <c r="E16" s="32"/>
    </row>
    <row r="17" spans="1:22" ht="18" customHeight="1" x14ac:dyDescent="0.2">
      <c r="A17" s="257">
        <v>1.9</v>
      </c>
      <c r="B17" s="259"/>
      <c r="C17" s="261"/>
      <c r="D17" s="32"/>
      <c r="E17" s="32"/>
    </row>
    <row r="18" spans="1:22" ht="18" customHeight="1" x14ac:dyDescent="0.2">
      <c r="A18" s="262">
        <v>2</v>
      </c>
      <c r="B18" s="259"/>
      <c r="C18" s="261"/>
      <c r="D18" s="32"/>
      <c r="E18" s="32"/>
    </row>
    <row r="19" spans="1:22" ht="18" customHeight="1" x14ac:dyDescent="0.2">
      <c r="A19" s="257">
        <v>2.1</v>
      </c>
      <c r="B19" s="259"/>
      <c r="C19" s="261"/>
      <c r="D19" s="32"/>
      <c r="E19" s="32"/>
    </row>
    <row r="20" spans="1:22" ht="18" customHeight="1" x14ac:dyDescent="0.2">
      <c r="A20" s="257">
        <v>2.2000000000000002</v>
      </c>
      <c r="B20" s="259"/>
      <c r="C20" s="261"/>
      <c r="D20" s="32"/>
      <c r="E20" s="32"/>
    </row>
    <row r="21" spans="1:22" ht="18" customHeight="1" x14ac:dyDescent="0.2">
      <c r="A21" s="257">
        <v>2.2999999999999998</v>
      </c>
      <c r="B21" s="259"/>
      <c r="C21" s="261"/>
      <c r="D21" s="32"/>
      <c r="E21" s="32"/>
    </row>
    <row r="22" spans="1:22" ht="27.75" customHeight="1" x14ac:dyDescent="0.2">
      <c r="A22" s="257">
        <v>2.4</v>
      </c>
      <c r="B22" s="259"/>
      <c r="C22" s="261"/>
      <c r="D22" s="32"/>
      <c r="E22" s="32"/>
    </row>
    <row r="23" spans="1:22" ht="27.75" customHeight="1" x14ac:dyDescent="0.2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customHeight="1" x14ac:dyDescent="0.2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 x14ac:dyDescent="0.2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 x14ac:dyDescent="0.2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 x14ac:dyDescent="0.2">
      <c r="A27" s="257">
        <v>2.9</v>
      </c>
      <c r="B27" s="258" t="s">
        <v>182</v>
      </c>
      <c r="C27" s="257" t="s">
        <v>183</v>
      </c>
      <c r="D27" s="32"/>
      <c r="E27" s="32"/>
    </row>
    <row r="28" spans="1:22" ht="26.25" customHeight="1" x14ac:dyDescent="0.2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 x14ac:dyDescent="0.2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 x14ac:dyDescent="0.2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7">
        <v>2.1</v>
      </c>
      <c r="B31" s="259"/>
      <c r="C31" s="257" t="s">
        <v>188</v>
      </c>
      <c r="D31" s="32"/>
      <c r="E31" s="32"/>
    </row>
    <row r="32" spans="1:22" ht="21" customHeight="1" x14ac:dyDescent="0.2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 x14ac:dyDescent="0.2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 x14ac:dyDescent="0.2">
      <c r="A34" s="77"/>
      <c r="B34" s="267" t="s">
        <v>74</v>
      </c>
      <c r="C34" s="268"/>
      <c r="D34" s="269">
        <f>D8+D30</f>
        <v>0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 x14ac:dyDescent="0.2">
      <c r="A35" s="573" t="s">
        <v>192</v>
      </c>
      <c r="B35" s="574"/>
      <c r="C35" s="574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7">
        <v>1.1000000000000001</v>
      </c>
      <c r="B36" s="258" t="s">
        <v>169</v>
      </c>
      <c r="C36" s="257" t="s">
        <v>170</v>
      </c>
      <c r="D36" s="369">
        <v>894.9</v>
      </c>
      <c r="E36" s="32"/>
    </row>
    <row r="37" spans="1:22" ht="21" customHeight="1" x14ac:dyDescent="0.2">
      <c r="A37" s="257">
        <v>1.2</v>
      </c>
      <c r="B37" s="258" t="s">
        <v>171</v>
      </c>
      <c r="C37" s="257" t="s">
        <v>172</v>
      </c>
      <c r="D37" s="369">
        <v>140.6</v>
      </c>
      <c r="E37" s="32"/>
    </row>
    <row r="38" spans="1:22" ht="21" customHeight="1" x14ac:dyDescent="0.2">
      <c r="A38" s="257">
        <v>1.3</v>
      </c>
      <c r="B38" s="258" t="s">
        <v>173</v>
      </c>
      <c r="C38" s="257" t="s">
        <v>174</v>
      </c>
      <c r="D38" s="32">
        <v>25.9</v>
      </c>
      <c r="E38" s="32"/>
    </row>
    <row r="39" spans="1:22" ht="21" customHeight="1" x14ac:dyDescent="0.2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 x14ac:dyDescent="0.2">
      <c r="A40" s="257">
        <v>1.5</v>
      </c>
      <c r="B40" s="259"/>
      <c r="C40" s="257" t="s">
        <v>177</v>
      </c>
      <c r="D40" s="32"/>
      <c r="E40" s="32"/>
    </row>
    <row r="41" spans="1:22" ht="20.25" customHeight="1" x14ac:dyDescent="0.2">
      <c r="A41" s="257">
        <v>1.6</v>
      </c>
      <c r="B41" s="258" t="s">
        <v>230</v>
      </c>
      <c r="C41" s="257" t="s">
        <v>178</v>
      </c>
      <c r="D41" s="32">
        <v>11.4</v>
      </c>
      <c r="E41" s="32"/>
    </row>
    <row r="42" spans="1:22" ht="33.75" customHeight="1" x14ac:dyDescent="0.2">
      <c r="A42" s="257">
        <v>1.7</v>
      </c>
      <c r="B42" s="259"/>
      <c r="C42" s="257" t="s">
        <v>201</v>
      </c>
      <c r="D42" s="32"/>
      <c r="E42" s="32"/>
    </row>
    <row r="43" spans="1:22" ht="23.25" customHeight="1" x14ac:dyDescent="0.2">
      <c r="A43" s="257">
        <v>1.8</v>
      </c>
      <c r="B43" s="259"/>
      <c r="C43" s="261" t="s">
        <v>200</v>
      </c>
      <c r="D43" s="32">
        <v>0.7</v>
      </c>
      <c r="E43" s="32"/>
    </row>
    <row r="44" spans="1:22" ht="23.25" customHeight="1" x14ac:dyDescent="0.2">
      <c r="A44" s="257">
        <v>1.9</v>
      </c>
      <c r="B44" s="259"/>
      <c r="C44" s="261"/>
      <c r="D44" s="32"/>
      <c r="E44" s="32"/>
    </row>
    <row r="45" spans="1:22" ht="23.25" customHeight="1" x14ac:dyDescent="0.2">
      <c r="A45" s="262">
        <v>2</v>
      </c>
      <c r="B45" s="259"/>
      <c r="C45" s="261"/>
      <c r="D45" s="32"/>
      <c r="E45" s="32"/>
    </row>
    <row r="46" spans="1:22" ht="23.25" customHeight="1" x14ac:dyDescent="0.2">
      <c r="A46" s="257">
        <v>2.1</v>
      </c>
      <c r="B46" s="259"/>
      <c r="C46" s="261"/>
      <c r="D46" s="32"/>
      <c r="E46" s="32"/>
    </row>
    <row r="47" spans="1:22" ht="21" customHeight="1" x14ac:dyDescent="0.2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 x14ac:dyDescent="0.2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 x14ac:dyDescent="0.2">
      <c r="A49" s="257">
        <v>2.4</v>
      </c>
      <c r="B49" s="259" t="s">
        <v>179</v>
      </c>
      <c r="C49" s="257" t="s">
        <v>180</v>
      </c>
      <c r="D49" s="32"/>
      <c r="E49" s="32"/>
    </row>
    <row r="50" spans="1:22" ht="24" customHeight="1" x14ac:dyDescent="0.2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customHeight="1" x14ac:dyDescent="0.2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 x14ac:dyDescent="0.2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 x14ac:dyDescent="0.2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 x14ac:dyDescent="0.2">
      <c r="A54" s="257"/>
      <c r="B54" s="254" t="s">
        <v>193</v>
      </c>
      <c r="C54" s="31"/>
      <c r="D54" s="255">
        <f>SUM(D55:D58)</f>
        <v>140.4</v>
      </c>
      <c r="E54" s="32"/>
      <c r="F54" s="402">
        <f>SUM(D36:D53)</f>
        <v>1073.5000000000002</v>
      </c>
      <c r="G54" s="402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 x14ac:dyDescent="0.2">
      <c r="A55" s="257">
        <v>1.1000000000000001</v>
      </c>
      <c r="B55" s="300"/>
      <c r="C55" s="301" t="s">
        <v>199</v>
      </c>
      <c r="D55" s="370">
        <v>140.4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7">
        <v>1.2</v>
      </c>
      <c r="B56" s="272"/>
      <c r="C56" s="257" t="s">
        <v>188</v>
      </c>
      <c r="D56" s="32"/>
      <c r="E56" s="257"/>
    </row>
    <row r="57" spans="1:22" ht="24.75" customHeight="1" x14ac:dyDescent="0.2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 x14ac:dyDescent="0.2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 x14ac:dyDescent="0.2">
      <c r="A59" s="273"/>
      <c r="B59" s="267" t="s">
        <v>74</v>
      </c>
      <c r="C59" s="274"/>
      <c r="D59" s="275">
        <f>SUM(D36:D54)</f>
        <v>1213.9000000000003</v>
      </c>
      <c r="E59" s="276"/>
      <c r="F59" s="502">
        <f>+D59-D54</f>
        <v>1073.5000000000002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 x14ac:dyDescent="0.2">
      <c r="A60" s="245"/>
      <c r="B60" s="246"/>
      <c r="C60" s="246"/>
    </row>
    <row r="61" spans="1:22" ht="39" customHeight="1" x14ac:dyDescent="0.2">
      <c r="A61" s="245"/>
      <c r="B61" s="246"/>
      <c r="C61" s="277" t="s">
        <v>194</v>
      </c>
    </row>
    <row r="62" spans="1:22" ht="59.25" customHeight="1" x14ac:dyDescent="0.2">
      <c r="A62" s="278">
        <v>1</v>
      </c>
      <c r="B62" s="279" t="s">
        <v>256</v>
      </c>
      <c r="C62" s="275">
        <f>+'Dramakan hosqer'!C13</f>
        <v>1329</v>
      </c>
      <c r="D62" s="564" t="s">
        <v>195</v>
      </c>
      <c r="E62" s="565"/>
    </row>
    <row r="63" spans="1:22" ht="36.75" customHeight="1" x14ac:dyDescent="0.2">
      <c r="A63" s="245"/>
      <c r="B63" s="246"/>
      <c r="C63" s="246"/>
    </row>
    <row r="64" spans="1:22" s="203" customFormat="1" ht="25.5" customHeight="1" x14ac:dyDescent="0.2">
      <c r="A64" s="280"/>
      <c r="B64" s="238" t="s">
        <v>2</v>
      </c>
      <c r="C64" s="281"/>
      <c r="D64" s="566" t="str">
        <f>+'Ekamut-caxs'!C72</f>
        <v>Ա. Հայրապետյան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 x14ac:dyDescent="0.2">
      <c r="A65" s="280"/>
      <c r="B65" s="265"/>
      <c r="C65" s="282"/>
      <c r="D65" s="567" t="s">
        <v>98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 x14ac:dyDescent="0.2">
      <c r="A66" s="280"/>
      <c r="B66" s="238" t="s">
        <v>6</v>
      </c>
      <c r="C66" s="281"/>
      <c r="D66" s="566" t="str">
        <f>+'Ekamut-caxs'!C74</f>
        <v>Հ. Մելիքյան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 x14ac:dyDescent="0.2">
      <c r="A67" s="280"/>
      <c r="B67" s="283"/>
      <c r="C67" s="280" t="s">
        <v>1</v>
      </c>
      <c r="D67" s="567" t="s">
        <v>98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4"/>
      <c r="E68" s="204"/>
    </row>
    <row r="69" spans="1:22" ht="27" customHeight="1" x14ac:dyDescent="0.2"/>
    <row r="73" spans="1:22" ht="33" customHeight="1" x14ac:dyDescent="0.2"/>
    <row r="75" spans="1:22" s="284" customFormat="1" ht="36" customHeight="1" x14ac:dyDescent="0.2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 x14ac:dyDescent="0.2"/>
    <row r="77" spans="1:22" ht="0.75" hidden="1" customHeight="1" x14ac:dyDescent="0.2"/>
    <row r="78" spans="1:22" s="203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0"/>
      <c r="B82" s="1"/>
      <c r="C82" s="1"/>
      <c r="D82" s="1"/>
      <c r="E82" s="204"/>
    </row>
    <row r="83" spans="1:5" s="20" customFormat="1" ht="24" customHeight="1" x14ac:dyDescent="0.2">
      <c r="A83" s="160"/>
      <c r="B83" s="1"/>
      <c r="C83" s="1"/>
      <c r="D83" s="1"/>
      <c r="E83" s="204"/>
    </row>
    <row r="84" spans="1:5" s="20" customFormat="1" x14ac:dyDescent="0.2">
      <c r="A84" s="160"/>
      <c r="B84" s="1"/>
      <c r="C84" s="1"/>
      <c r="D84" s="1"/>
      <c r="E84" s="204"/>
    </row>
    <row r="85" spans="1:5" s="20" customFormat="1" ht="24.75" customHeight="1" x14ac:dyDescent="0.2">
      <c r="A85" s="16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SheetLayoutView="106" workbookViewId="0">
      <selection activeCell="D7" sqref="D7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2" t="s">
        <v>72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4" s="22" customFormat="1" ht="25.5" customHeight="1" x14ac:dyDescent="0.2">
      <c r="A2" s="549" t="str">
        <f>+'Ekamut-caxs'!A8</f>
        <v xml:space="preserve">«Երևանի հ․137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4" ht="25.5" customHeight="1" x14ac:dyDescent="0.2">
      <c r="A3" s="583" t="s">
        <v>257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4" ht="21" customHeight="1" thickBot="1" x14ac:dyDescent="0.25">
      <c r="M4" s="411" t="s">
        <v>0</v>
      </c>
    </row>
    <row r="5" spans="1:14" ht="33.75" customHeight="1" x14ac:dyDescent="0.2">
      <c r="A5" s="589" t="s">
        <v>158</v>
      </c>
      <c r="B5" s="591" t="s">
        <v>73</v>
      </c>
      <c r="C5" s="593" t="s">
        <v>238</v>
      </c>
      <c r="D5" s="584" t="s">
        <v>212</v>
      </c>
      <c r="E5" s="585"/>
      <c r="F5" s="585"/>
      <c r="G5" s="585"/>
      <c r="H5" s="585"/>
      <c r="I5" s="585"/>
      <c r="J5" s="585"/>
      <c r="K5" s="585"/>
      <c r="L5" s="586"/>
      <c r="M5" s="587" t="s">
        <v>161</v>
      </c>
    </row>
    <row r="6" spans="1:14" ht="79.5" customHeight="1" x14ac:dyDescent="0.2">
      <c r="A6" s="590"/>
      <c r="B6" s="592"/>
      <c r="C6" s="594"/>
      <c r="D6" s="412" t="s">
        <v>231</v>
      </c>
      <c r="E6" s="413" t="s">
        <v>243</v>
      </c>
      <c r="F6" s="413" t="s">
        <v>244</v>
      </c>
      <c r="G6" s="413" t="s">
        <v>159</v>
      </c>
      <c r="H6" s="413" t="s">
        <v>215</v>
      </c>
      <c r="I6" s="413" t="s">
        <v>214</v>
      </c>
      <c r="J6" s="413" t="s">
        <v>123</v>
      </c>
      <c r="K6" s="414" t="s">
        <v>270</v>
      </c>
      <c r="L6" s="415" t="s">
        <v>213</v>
      </c>
      <c r="M6" s="588"/>
    </row>
    <row r="7" spans="1:14" ht="27.75" customHeight="1" x14ac:dyDescent="0.2">
      <c r="A7" s="412">
        <v>1</v>
      </c>
      <c r="B7" s="416" t="s">
        <v>222</v>
      </c>
      <c r="C7" s="520">
        <f>25188.5+131.4</f>
        <v>25319.9</v>
      </c>
      <c r="D7" s="527">
        <f>2305.9+2305.9</f>
        <v>4611.8</v>
      </c>
      <c r="E7" s="521"/>
      <c r="F7" s="521"/>
      <c r="G7" s="521"/>
      <c r="H7" s="521"/>
      <c r="I7" s="521">
        <v>93.6</v>
      </c>
      <c r="J7" s="521"/>
      <c r="K7" s="521"/>
      <c r="L7" s="418"/>
      <c r="M7" s="419">
        <f>ROUND(SUM(C7:L7),1)</f>
        <v>30025.3</v>
      </c>
    </row>
    <row r="8" spans="1:14" ht="28.5" customHeight="1" x14ac:dyDescent="0.2">
      <c r="A8" s="412">
        <v>1.1000000000000001</v>
      </c>
      <c r="B8" s="420" t="s">
        <v>123</v>
      </c>
      <c r="C8" s="421">
        <v>131.4</v>
      </c>
      <c r="D8" s="422" t="s">
        <v>203</v>
      </c>
      <c r="E8" s="423" t="s">
        <v>203</v>
      </c>
      <c r="F8" s="423" t="s">
        <v>203</v>
      </c>
      <c r="G8" s="423" t="s">
        <v>203</v>
      </c>
      <c r="H8" s="423" t="s">
        <v>203</v>
      </c>
      <c r="I8" s="423" t="s">
        <v>203</v>
      </c>
      <c r="J8" s="423" t="s">
        <v>203</v>
      </c>
      <c r="K8" s="423" t="s">
        <v>203</v>
      </c>
      <c r="L8" s="424" t="s">
        <v>203</v>
      </c>
      <c r="M8" s="425" t="s">
        <v>203</v>
      </c>
    </row>
    <row r="9" spans="1:14" ht="30" customHeight="1" x14ac:dyDescent="0.2">
      <c r="A9" s="412">
        <v>1.2</v>
      </c>
      <c r="B9" s="420" t="s">
        <v>213</v>
      </c>
      <c r="C9" s="421"/>
      <c r="D9" s="422" t="s">
        <v>203</v>
      </c>
      <c r="E9" s="423" t="s">
        <v>203</v>
      </c>
      <c r="F9" s="423" t="s">
        <v>203</v>
      </c>
      <c r="G9" s="423" t="s">
        <v>203</v>
      </c>
      <c r="H9" s="423" t="s">
        <v>203</v>
      </c>
      <c r="I9" s="423" t="s">
        <v>203</v>
      </c>
      <c r="J9" s="423" t="s">
        <v>203</v>
      </c>
      <c r="K9" s="423" t="s">
        <v>203</v>
      </c>
      <c r="L9" s="424" t="s">
        <v>203</v>
      </c>
      <c r="M9" s="425" t="s">
        <v>203</v>
      </c>
    </row>
    <row r="10" spans="1:14" ht="35.25" customHeight="1" x14ac:dyDescent="0.2">
      <c r="A10" s="412">
        <v>2</v>
      </c>
      <c r="B10" s="503" t="s">
        <v>95</v>
      </c>
      <c r="C10" s="426"/>
      <c r="D10" s="417"/>
      <c r="E10" s="423" t="s">
        <v>203</v>
      </c>
      <c r="F10" s="423" t="s">
        <v>203</v>
      </c>
      <c r="G10" s="423" t="s">
        <v>203</v>
      </c>
      <c r="H10" s="423" t="s">
        <v>203</v>
      </c>
      <c r="I10" s="423" t="s">
        <v>203</v>
      </c>
      <c r="J10" s="423" t="s">
        <v>203</v>
      </c>
      <c r="K10" s="423" t="s">
        <v>203</v>
      </c>
      <c r="L10" s="424" t="s">
        <v>203</v>
      </c>
      <c r="M10" s="419">
        <f>ROUND(SUM(C10:L10),1)</f>
        <v>0</v>
      </c>
    </row>
    <row r="11" spans="1:14" s="434" customFormat="1" ht="34.5" customHeight="1" thickBot="1" x14ac:dyDescent="0.25">
      <c r="A11" s="427"/>
      <c r="B11" s="428" t="s">
        <v>74</v>
      </c>
      <c r="C11" s="429" t="s">
        <v>203</v>
      </c>
      <c r="D11" s="430" t="s">
        <v>203</v>
      </c>
      <c r="E11" s="431" t="s">
        <v>203</v>
      </c>
      <c r="F11" s="431" t="s">
        <v>203</v>
      </c>
      <c r="G11" s="431" t="s">
        <v>203</v>
      </c>
      <c r="H11" s="431" t="s">
        <v>203</v>
      </c>
      <c r="I11" s="431" t="s">
        <v>203</v>
      </c>
      <c r="J11" s="431" t="s">
        <v>203</v>
      </c>
      <c r="K11" s="431" t="s">
        <v>203</v>
      </c>
      <c r="L11" s="432" t="s">
        <v>203</v>
      </c>
      <c r="M11" s="433">
        <f>ROUND(SUM(M7:M10),1)</f>
        <v>30025.3</v>
      </c>
    </row>
    <row r="12" spans="1:14" s="434" customFormat="1" ht="34.5" customHeight="1" x14ac:dyDescent="0.2">
      <c r="A12" s="435"/>
      <c r="B12" s="436">
        <f>25188.5+130.8</f>
        <v>25319.3</v>
      </c>
      <c r="C12" s="409">
        <v>2781.422</v>
      </c>
      <c r="D12" s="437">
        <f>+C12*2</f>
        <v>5562.8440000000001</v>
      </c>
      <c r="E12" s="438"/>
      <c r="F12" s="438"/>
      <c r="G12" s="438"/>
      <c r="H12" s="439"/>
      <c r="I12" s="439"/>
      <c r="J12" s="526">
        <v>130.80000000000001</v>
      </c>
      <c r="K12" s="439"/>
      <c r="L12" s="438"/>
      <c r="M12" s="440"/>
      <c r="N12" s="436"/>
    </row>
    <row r="13" spans="1:14" s="441" customFormat="1" ht="21" customHeight="1" x14ac:dyDescent="0.2">
      <c r="B13" s="442"/>
      <c r="C13" s="442"/>
      <c r="D13" s="443"/>
      <c r="E13" s="444"/>
      <c r="F13" s="444"/>
      <c r="G13" s="445"/>
      <c r="H13" s="194"/>
      <c r="I13" s="194"/>
      <c r="J13" s="443"/>
      <c r="K13" s="577"/>
      <c r="L13" s="577"/>
      <c r="M13" s="446"/>
    </row>
    <row r="14" spans="1:14" s="435" customFormat="1" ht="69" customHeight="1" x14ac:dyDescent="0.2">
      <c r="B14" s="578" t="s">
        <v>218</v>
      </c>
      <c r="C14" s="581"/>
      <c r="D14" s="579"/>
      <c r="G14" s="443"/>
      <c r="H14" s="443"/>
      <c r="I14" s="578" t="s">
        <v>217</v>
      </c>
      <c r="J14" s="579"/>
      <c r="K14" s="443"/>
      <c r="L14" s="443"/>
      <c r="M14" s="443"/>
    </row>
    <row r="15" spans="1:14" s="435" customFormat="1" ht="48" customHeight="1" x14ac:dyDescent="0.2">
      <c r="B15" s="447" t="s">
        <v>198</v>
      </c>
      <c r="C15" s="448" t="s">
        <v>245</v>
      </c>
      <c r="D15" s="448" t="s">
        <v>246</v>
      </c>
      <c r="G15" s="449"/>
      <c r="H15" s="450"/>
      <c r="I15" s="447" t="s">
        <v>198</v>
      </c>
      <c r="J15" s="448" t="s">
        <v>216</v>
      </c>
      <c r="K15" s="449"/>
      <c r="L15" s="449"/>
      <c r="M15" s="450"/>
    </row>
    <row r="16" spans="1:14" s="451" customFormat="1" ht="39.75" customHeight="1" x14ac:dyDescent="0.2">
      <c r="B16" s="452">
        <v>93600</v>
      </c>
      <c r="C16" s="453">
        <f>ROUND(4*B16*2/1000,1)</f>
        <v>748.8</v>
      </c>
      <c r="D16" s="453">
        <f>350.1/5*2</f>
        <v>140.04000000000002</v>
      </c>
      <c r="G16" s="454"/>
      <c r="H16" s="455"/>
      <c r="I16" s="456">
        <v>93600</v>
      </c>
      <c r="J16" s="457">
        <f>725.5/12*2</f>
        <v>120.91666666666667</v>
      </c>
      <c r="K16" s="454"/>
      <c r="L16" s="454"/>
      <c r="M16" s="455"/>
    </row>
    <row r="17" spans="1:13" s="27" customFormat="1" ht="24" customHeight="1" x14ac:dyDescent="0.2">
      <c r="D17" s="458"/>
      <c r="E17" s="459"/>
      <c r="F17" s="459"/>
      <c r="G17" s="459"/>
      <c r="H17" s="439"/>
      <c r="I17" s="439"/>
      <c r="J17" s="460"/>
      <c r="K17" s="454"/>
      <c r="L17" s="454"/>
      <c r="M17" s="461"/>
    </row>
    <row r="18" spans="1:13" s="27" customFormat="1" ht="19.5" customHeight="1" x14ac:dyDescent="0.2">
      <c r="A18" s="462"/>
      <c r="B18" s="462"/>
      <c r="C18" s="463"/>
      <c r="D18" s="462"/>
      <c r="E18" s="462"/>
      <c r="F18" s="462"/>
      <c r="G18" s="462"/>
      <c r="H18" s="462"/>
      <c r="I18" s="462"/>
      <c r="J18" s="462"/>
      <c r="K18" s="462"/>
      <c r="L18" s="462"/>
      <c r="M18" s="462"/>
    </row>
    <row r="19" spans="1:13" s="466" customFormat="1" ht="24" customHeight="1" x14ac:dyDescent="0.2">
      <c r="A19" s="464"/>
      <c r="B19" s="465" t="s">
        <v>2</v>
      </c>
      <c r="C19" s="465"/>
      <c r="E19" s="467"/>
      <c r="F19" s="468"/>
      <c r="G19" s="468"/>
      <c r="H19" s="580" t="str">
        <f>+'Ekamut-caxs'!C72</f>
        <v>Ա. Հայրապետյան</v>
      </c>
      <c r="I19" s="580"/>
      <c r="J19" s="580"/>
      <c r="K19" s="469"/>
      <c r="L19" s="464"/>
      <c r="M19" s="464"/>
    </row>
    <row r="20" spans="1:13" s="470" customFormat="1" ht="17.25" customHeight="1" x14ac:dyDescent="0.2">
      <c r="B20" s="471"/>
      <c r="C20" s="471"/>
      <c r="E20" s="472" t="s">
        <v>97</v>
      </c>
      <c r="F20" s="473"/>
      <c r="G20" s="474"/>
      <c r="H20" s="576" t="s">
        <v>98</v>
      </c>
      <c r="I20" s="576"/>
      <c r="J20" s="576"/>
      <c r="K20" s="473"/>
    </row>
    <row r="21" spans="1:13" s="466" customFormat="1" ht="24.75" customHeight="1" x14ac:dyDescent="0.2">
      <c r="B21" s="475" t="s">
        <v>6</v>
      </c>
      <c r="C21" s="475"/>
      <c r="E21" s="476"/>
      <c r="F21" s="477"/>
      <c r="G21" s="477"/>
      <c r="H21" s="575" t="str">
        <f>+'Ekamut-caxs'!C74</f>
        <v>Հ. Մելիքյան</v>
      </c>
      <c r="I21" s="575"/>
      <c r="J21" s="575"/>
      <c r="K21" s="478"/>
    </row>
    <row r="22" spans="1:13" s="470" customFormat="1" ht="18.75" customHeight="1" x14ac:dyDescent="0.2">
      <c r="E22" s="472" t="s">
        <v>97</v>
      </c>
      <c r="F22" s="473"/>
      <c r="G22" s="474"/>
      <c r="H22" s="576" t="s">
        <v>98</v>
      </c>
      <c r="I22" s="576"/>
      <c r="J22" s="576"/>
      <c r="K22" s="473"/>
    </row>
    <row r="23" spans="1:13" s="479" customFormat="1" ht="16.5" x14ac:dyDescent="0.2">
      <c r="D23" s="48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 x14ac:dyDescent="0.2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13" width="14.85546875" style="163" customWidth="1"/>
    <col min="14" max="16384" width="9.140625" style="163"/>
  </cols>
  <sheetData>
    <row r="1" spans="1:13" s="162" customFormat="1" ht="18.75" customHeight="1" x14ac:dyDescent="0.2">
      <c r="A1" s="598" t="s">
        <v>72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2" customFormat="1" ht="21.75" customHeight="1" x14ac:dyDescent="0.2">
      <c r="A2" s="599" t="str">
        <f>+'Ekamut-caxs'!A8:D8</f>
        <v xml:space="preserve">«Երևանի հ․137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2" customFormat="1" ht="21" customHeight="1" x14ac:dyDescent="0.2">
      <c r="A3" s="599" t="s">
        <v>99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 x14ac:dyDescent="0.25"/>
    <row r="5" spans="1:13" s="170" customFormat="1" ht="24.75" customHeight="1" x14ac:dyDescent="0.2">
      <c r="A5" s="601" t="s">
        <v>120</v>
      </c>
      <c r="B5" s="603" t="s">
        <v>100</v>
      </c>
      <c r="C5" s="595" t="s">
        <v>101</v>
      </c>
      <c r="D5" s="596"/>
      <c r="E5" s="596"/>
      <c r="F5" s="597"/>
      <c r="G5" s="605" t="s">
        <v>102</v>
      </c>
      <c r="H5" s="605"/>
      <c r="I5" s="605"/>
      <c r="J5" s="605"/>
      <c r="K5" s="595" t="s">
        <v>149</v>
      </c>
      <c r="L5" s="596"/>
      <c r="M5" s="597"/>
    </row>
    <row r="6" spans="1:13" s="174" customFormat="1" ht="51" customHeight="1" x14ac:dyDescent="0.2">
      <c r="A6" s="602"/>
      <c r="B6" s="604"/>
      <c r="C6" s="171" t="s">
        <v>234</v>
      </c>
      <c r="D6" s="172" t="s">
        <v>235</v>
      </c>
      <c r="E6" s="172" t="s">
        <v>258</v>
      </c>
      <c r="F6" s="173" t="s">
        <v>259</v>
      </c>
      <c r="G6" s="172" t="s">
        <v>237</v>
      </c>
      <c r="H6" s="222" t="s">
        <v>235</v>
      </c>
      <c r="I6" s="172" t="s">
        <v>260</v>
      </c>
      <c r="J6" s="222" t="s">
        <v>259</v>
      </c>
      <c r="K6" s="172" t="s">
        <v>234</v>
      </c>
      <c r="L6" s="172" t="s">
        <v>258</v>
      </c>
      <c r="M6" s="173" t="s">
        <v>259</v>
      </c>
    </row>
    <row r="7" spans="1:13" ht="19.5" customHeight="1" x14ac:dyDescent="0.2">
      <c r="A7" s="164">
        <v>1</v>
      </c>
      <c r="B7" s="229" t="s">
        <v>103</v>
      </c>
      <c r="C7" s="315" t="s">
        <v>236</v>
      </c>
      <c r="D7" s="307" t="s">
        <v>236</v>
      </c>
      <c r="E7" s="524">
        <v>7606</v>
      </c>
      <c r="F7" s="525">
        <v>1057234</v>
      </c>
      <c r="G7" s="320" t="s">
        <v>236</v>
      </c>
      <c r="H7" s="307" t="s">
        <v>236</v>
      </c>
      <c r="I7" s="524">
        <v>2803</v>
      </c>
      <c r="J7" s="525">
        <v>130071</v>
      </c>
      <c r="K7" s="367" t="s">
        <v>236</v>
      </c>
      <c r="L7" s="524">
        <v>131</v>
      </c>
      <c r="M7" s="310">
        <f>+L7*200.47</f>
        <v>26261.57</v>
      </c>
    </row>
    <row r="8" spans="1:13" ht="19.5" customHeight="1" x14ac:dyDescent="0.2">
      <c r="A8" s="164">
        <v>2</v>
      </c>
      <c r="B8" s="229" t="s">
        <v>104</v>
      </c>
      <c r="C8" s="315" t="s">
        <v>236</v>
      </c>
      <c r="D8" s="307" t="s">
        <v>236</v>
      </c>
      <c r="E8" s="524">
        <v>5090</v>
      </c>
      <c r="F8" s="525">
        <v>707510</v>
      </c>
      <c r="G8" s="320" t="s">
        <v>236</v>
      </c>
      <c r="H8" s="307" t="s">
        <v>236</v>
      </c>
      <c r="I8" s="524">
        <v>2654</v>
      </c>
      <c r="J8" s="525">
        <v>137678</v>
      </c>
      <c r="K8" s="367" t="s">
        <v>236</v>
      </c>
      <c r="L8" s="524">
        <v>134</v>
      </c>
      <c r="M8" s="310">
        <f t="shared" ref="M8:M18" si="0">+L8*200.47</f>
        <v>26862.98</v>
      </c>
    </row>
    <row r="9" spans="1:13" ht="19.5" customHeight="1" x14ac:dyDescent="0.2">
      <c r="A9" s="164">
        <v>3</v>
      </c>
      <c r="B9" s="229" t="s">
        <v>105</v>
      </c>
      <c r="C9" s="315" t="s">
        <v>236</v>
      </c>
      <c r="D9" s="307" t="s">
        <v>236</v>
      </c>
      <c r="E9" s="524">
        <v>5076</v>
      </c>
      <c r="F9" s="525">
        <v>705566</v>
      </c>
      <c r="G9" s="320" t="s">
        <v>236</v>
      </c>
      <c r="H9" s="307" t="s">
        <v>236</v>
      </c>
      <c r="I9" s="524">
        <v>3184</v>
      </c>
      <c r="J9" s="525">
        <v>165046</v>
      </c>
      <c r="K9" s="367" t="s">
        <v>236</v>
      </c>
      <c r="L9" s="524">
        <v>130</v>
      </c>
      <c r="M9" s="310">
        <f t="shared" si="0"/>
        <v>26061.1</v>
      </c>
    </row>
    <row r="10" spans="1:13" ht="19.5" customHeight="1" x14ac:dyDescent="0.2">
      <c r="A10" s="164">
        <v>4</v>
      </c>
      <c r="B10" s="229" t="s">
        <v>106</v>
      </c>
      <c r="C10" s="316" t="s">
        <v>236</v>
      </c>
      <c r="D10" s="308" t="s">
        <v>236</v>
      </c>
      <c r="E10" s="524">
        <v>470</v>
      </c>
      <c r="F10" s="525">
        <v>67539</v>
      </c>
      <c r="G10" s="320" t="s">
        <v>236</v>
      </c>
      <c r="H10" s="311" t="s">
        <v>236</v>
      </c>
      <c r="I10" s="524">
        <v>2303</v>
      </c>
      <c r="J10" s="525">
        <v>120169</v>
      </c>
      <c r="K10" s="367" t="s">
        <v>236</v>
      </c>
      <c r="L10" s="524">
        <v>248</v>
      </c>
      <c r="M10" s="310">
        <f t="shared" si="0"/>
        <v>49716.56</v>
      </c>
    </row>
    <row r="11" spans="1:13" ht="19.5" customHeight="1" x14ac:dyDescent="0.2">
      <c r="A11" s="164">
        <v>5</v>
      </c>
      <c r="B11" s="229" t="s">
        <v>107</v>
      </c>
      <c r="C11" s="316" t="s">
        <v>236</v>
      </c>
      <c r="D11" s="308" t="s">
        <v>236</v>
      </c>
      <c r="E11" s="524">
        <v>231</v>
      </c>
      <c r="F11" s="525">
        <v>33195</v>
      </c>
      <c r="G11" s="320" t="s">
        <v>236</v>
      </c>
      <c r="H11" s="311" t="s">
        <v>236</v>
      </c>
      <c r="I11" s="524">
        <v>2103</v>
      </c>
      <c r="J11" s="525">
        <v>109792</v>
      </c>
      <c r="K11" s="367" t="s">
        <v>236</v>
      </c>
      <c r="L11" s="524">
        <v>183</v>
      </c>
      <c r="M11" s="310">
        <f t="shared" si="0"/>
        <v>36686.01</v>
      </c>
    </row>
    <row r="12" spans="1:13" ht="19.5" customHeight="1" x14ac:dyDescent="0.2">
      <c r="A12" s="164">
        <v>6</v>
      </c>
      <c r="B12" s="229" t="s">
        <v>108</v>
      </c>
      <c r="C12" s="316" t="s">
        <v>236</v>
      </c>
      <c r="D12" s="308" t="s">
        <v>236</v>
      </c>
      <c r="E12" s="524">
        <v>9</v>
      </c>
      <c r="F12" s="525">
        <v>1294</v>
      </c>
      <c r="G12" s="320" t="s">
        <v>236</v>
      </c>
      <c r="H12" s="311" t="s">
        <v>236</v>
      </c>
      <c r="I12" s="524">
        <v>529</v>
      </c>
      <c r="J12" s="525">
        <v>27085</v>
      </c>
      <c r="K12" s="367" t="s">
        <v>236</v>
      </c>
      <c r="L12" s="524">
        <v>16</v>
      </c>
      <c r="M12" s="310">
        <f t="shared" si="0"/>
        <v>3207.52</v>
      </c>
    </row>
    <row r="13" spans="1:13" ht="19.5" customHeight="1" x14ac:dyDescent="0.2">
      <c r="A13" s="164">
        <v>7</v>
      </c>
      <c r="B13" s="229" t="s">
        <v>109</v>
      </c>
      <c r="C13" s="316" t="s">
        <v>236</v>
      </c>
      <c r="D13" s="308" t="s">
        <v>236</v>
      </c>
      <c r="E13" s="524"/>
      <c r="F13" s="525"/>
      <c r="G13" s="320" t="s">
        <v>236</v>
      </c>
      <c r="H13" s="311" t="s">
        <v>236</v>
      </c>
      <c r="I13" s="524">
        <v>138</v>
      </c>
      <c r="J13" s="525">
        <v>6950</v>
      </c>
      <c r="K13" s="367" t="s">
        <v>236</v>
      </c>
      <c r="L13" s="524">
        <v>19</v>
      </c>
      <c r="M13" s="310">
        <f t="shared" si="0"/>
        <v>3808.93</v>
      </c>
    </row>
    <row r="14" spans="1:13" ht="19.5" customHeight="1" x14ac:dyDescent="0.2">
      <c r="A14" s="164">
        <v>8</v>
      </c>
      <c r="B14" s="230" t="s">
        <v>110</v>
      </c>
      <c r="C14" s="316" t="s">
        <v>236</v>
      </c>
      <c r="D14" s="308" t="s">
        <v>236</v>
      </c>
      <c r="E14" s="524"/>
      <c r="F14" s="525"/>
      <c r="G14" s="320" t="s">
        <v>236</v>
      </c>
      <c r="H14" s="311" t="s">
        <v>236</v>
      </c>
      <c r="I14" s="524">
        <v>292</v>
      </c>
      <c r="J14" s="525">
        <v>14552</v>
      </c>
      <c r="K14" s="367" t="s">
        <v>236</v>
      </c>
      <c r="L14" s="524">
        <v>22</v>
      </c>
      <c r="M14" s="310">
        <f t="shared" si="0"/>
        <v>4410.34</v>
      </c>
    </row>
    <row r="15" spans="1:13" ht="19.5" customHeight="1" x14ac:dyDescent="0.2">
      <c r="A15" s="164">
        <v>9</v>
      </c>
      <c r="B15" s="230" t="s">
        <v>111</v>
      </c>
      <c r="C15" s="316" t="s">
        <v>236</v>
      </c>
      <c r="D15" s="308" t="s">
        <v>236</v>
      </c>
      <c r="E15" s="524"/>
      <c r="F15" s="525"/>
      <c r="G15" s="320" t="s">
        <v>236</v>
      </c>
      <c r="H15" s="311" t="s">
        <v>236</v>
      </c>
      <c r="I15" s="524">
        <v>402</v>
      </c>
      <c r="J15" s="525"/>
      <c r="K15" s="367" t="s">
        <v>236</v>
      </c>
      <c r="L15" s="524">
        <v>46</v>
      </c>
      <c r="M15" s="310">
        <f t="shared" si="0"/>
        <v>9221.6200000000008</v>
      </c>
    </row>
    <row r="16" spans="1:13" ht="19.5" customHeight="1" x14ac:dyDescent="0.2">
      <c r="A16" s="164">
        <v>10</v>
      </c>
      <c r="B16" s="230" t="s">
        <v>112</v>
      </c>
      <c r="C16" s="316" t="s">
        <v>236</v>
      </c>
      <c r="D16" s="308" t="s">
        <v>236</v>
      </c>
      <c r="E16" s="524"/>
      <c r="F16" s="525"/>
      <c r="G16" s="319" t="s">
        <v>236</v>
      </c>
      <c r="H16" s="311" t="s">
        <v>236</v>
      </c>
      <c r="I16" s="524">
        <v>658</v>
      </c>
      <c r="J16" s="525"/>
      <c r="K16" s="367" t="s">
        <v>236</v>
      </c>
      <c r="L16" s="524">
        <v>50</v>
      </c>
      <c r="M16" s="310">
        <f t="shared" si="0"/>
        <v>10023.5</v>
      </c>
    </row>
    <row r="17" spans="1:13" ht="19.5" customHeight="1" x14ac:dyDescent="0.2">
      <c r="A17" s="164">
        <v>11</v>
      </c>
      <c r="B17" s="230" t="s">
        <v>113</v>
      </c>
      <c r="C17" s="522">
        <v>4184</v>
      </c>
      <c r="D17" s="523">
        <f t="shared" ref="D17:D18" si="1">+C17*139</f>
        <v>581576</v>
      </c>
      <c r="E17" s="525">
        <v>4184</v>
      </c>
      <c r="F17" s="525"/>
      <c r="G17" s="319">
        <v>1862</v>
      </c>
      <c r="H17" s="311">
        <v>92986</v>
      </c>
      <c r="I17" s="525">
        <v>1862</v>
      </c>
      <c r="J17" s="525">
        <v>92000</v>
      </c>
      <c r="K17" s="367">
        <v>153</v>
      </c>
      <c r="L17" s="524">
        <v>50</v>
      </c>
      <c r="M17" s="310">
        <f t="shared" si="0"/>
        <v>10023.5</v>
      </c>
    </row>
    <row r="18" spans="1:13" ht="19.5" customHeight="1" x14ac:dyDescent="0.2">
      <c r="A18" s="164">
        <v>12</v>
      </c>
      <c r="B18" s="230" t="s">
        <v>114</v>
      </c>
      <c r="C18" s="522">
        <v>6438</v>
      </c>
      <c r="D18" s="523">
        <f t="shared" si="1"/>
        <v>894882</v>
      </c>
      <c r="E18" s="525">
        <f>+MAX(C18,E8)</f>
        <v>6438</v>
      </c>
      <c r="F18" s="525"/>
      <c r="G18" s="319">
        <v>2654</v>
      </c>
      <c r="H18" s="311">
        <v>127338</v>
      </c>
      <c r="I18" s="525">
        <f>+MAX(G18,I8)</f>
        <v>2654</v>
      </c>
      <c r="J18" s="525">
        <v>100000</v>
      </c>
      <c r="K18" s="367">
        <v>144</v>
      </c>
      <c r="L18" s="524">
        <v>50</v>
      </c>
      <c r="M18" s="310">
        <f t="shared" si="0"/>
        <v>10023.5</v>
      </c>
    </row>
    <row r="19" spans="1:13" ht="32.25" customHeight="1" thickBot="1" x14ac:dyDescent="0.25">
      <c r="A19" s="231"/>
      <c r="B19" s="237" t="s">
        <v>96</v>
      </c>
      <c r="C19" s="317">
        <f t="shared" ref="C19:K19" si="2">SUM(C7:C18)</f>
        <v>10622</v>
      </c>
      <c r="D19" s="312">
        <f t="shared" si="2"/>
        <v>1476458</v>
      </c>
      <c r="E19" s="318">
        <f t="shared" si="2"/>
        <v>29104</v>
      </c>
      <c r="F19" s="313">
        <f>SUM(F7:F18)</f>
        <v>2572338</v>
      </c>
      <c r="G19" s="321">
        <f>SUM(G7:G18)</f>
        <v>4516</v>
      </c>
      <c r="H19" s="312">
        <f>SUM(H7:H18)</f>
        <v>220324</v>
      </c>
      <c r="I19" s="318">
        <f>SUM(I7:I18)</f>
        <v>19582</v>
      </c>
      <c r="J19" s="314">
        <f>SUM(J7:J18)</f>
        <v>903343</v>
      </c>
      <c r="K19" s="317">
        <f t="shared" si="2"/>
        <v>297</v>
      </c>
      <c r="L19" s="318">
        <f>SUM(L7:L18)</f>
        <v>1079</v>
      </c>
      <c r="M19" s="313">
        <f>SUM(M7:M18)</f>
        <v>216307.12999999998</v>
      </c>
    </row>
    <row r="20" spans="1:13" ht="21.75" customHeight="1" x14ac:dyDescent="0.2">
      <c r="A20" s="226"/>
      <c r="B20" s="290"/>
      <c r="C20" s="291"/>
      <c r="D20" s="209"/>
      <c r="E20" s="291"/>
      <c r="F20" s="209">
        <f>ROUND(F19/1000,1)</f>
        <v>2572.3000000000002</v>
      </c>
      <c r="G20" s="291"/>
      <c r="H20" s="209"/>
      <c r="I20" s="291"/>
      <c r="J20" s="209">
        <f>ROUND(J19/1000,1)</f>
        <v>903.3</v>
      </c>
      <c r="K20" s="291"/>
      <c r="L20" s="291"/>
      <c r="M20" s="209">
        <f>ROUND(M19/1000,1)</f>
        <v>216.3</v>
      </c>
    </row>
    <row r="21" spans="1:13" ht="18.75" customHeight="1" thickBot="1" x14ac:dyDescent="0.25">
      <c r="A21" s="226"/>
      <c r="B21" s="600" t="s">
        <v>207</v>
      </c>
      <c r="C21" s="600"/>
      <c r="D21" s="600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 x14ac:dyDescent="0.2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 x14ac:dyDescent="0.2">
      <c r="A23" s="212">
        <v>1</v>
      </c>
      <c r="B23" s="205"/>
      <c r="C23" s="393"/>
      <c r="D23" s="393"/>
      <c r="E23" s="393"/>
      <c r="F23" s="309"/>
      <c r="G23" s="394"/>
      <c r="H23" s="393"/>
      <c r="I23" s="393"/>
      <c r="J23" s="310"/>
      <c r="K23" s="394"/>
      <c r="L23" s="393"/>
      <c r="M23" s="310"/>
    </row>
    <row r="24" spans="1:13" ht="23.25" customHeight="1" x14ac:dyDescent="0.2">
      <c r="A24" s="212">
        <v>2</v>
      </c>
      <c r="B24" s="205"/>
      <c r="C24" s="393"/>
      <c r="D24" s="393"/>
      <c r="E24" s="393"/>
      <c r="F24" s="309"/>
      <c r="G24" s="394"/>
      <c r="H24" s="393"/>
      <c r="I24" s="393"/>
      <c r="J24" s="310"/>
      <c r="K24" s="394"/>
      <c r="L24" s="393"/>
      <c r="M24" s="310"/>
    </row>
    <row r="25" spans="1:13" s="174" customFormat="1" ht="23.25" customHeight="1" x14ac:dyDescent="0.2">
      <c r="A25" s="164">
        <v>3</v>
      </c>
      <c r="B25" s="206"/>
      <c r="C25" s="395"/>
      <c r="D25" s="395"/>
      <c r="E25" s="395"/>
      <c r="F25" s="396"/>
      <c r="G25" s="397"/>
      <c r="H25" s="395"/>
      <c r="I25" s="395"/>
      <c r="J25" s="396"/>
      <c r="K25" s="397"/>
      <c r="L25" s="395"/>
      <c r="M25" s="396"/>
    </row>
    <row r="26" spans="1:13" s="162" customFormat="1" ht="24" customHeight="1" x14ac:dyDescent="0.2">
      <c r="A26" s="213"/>
      <c r="B26" s="207" t="s">
        <v>74</v>
      </c>
      <c r="C26" s="398"/>
      <c r="D26" s="398"/>
      <c r="E26" s="398"/>
      <c r="F26" s="399">
        <f>SUM(F23:F25)</f>
        <v>0</v>
      </c>
      <c r="G26" s="400"/>
      <c r="H26" s="398"/>
      <c r="I26" s="398"/>
      <c r="J26" s="399">
        <f>SUM(J23:J25)</f>
        <v>0</v>
      </c>
      <c r="K26" s="400"/>
      <c r="L26" s="398"/>
      <c r="M26" s="399">
        <f>SUM(M23:M25)</f>
        <v>0</v>
      </c>
    </row>
    <row r="27" spans="1:13" s="162" customFormat="1" ht="27" customHeight="1" thickBot="1" x14ac:dyDescent="0.25">
      <c r="A27" s="214"/>
      <c r="B27" s="217" t="s">
        <v>155</v>
      </c>
      <c r="C27" s="312"/>
      <c r="D27" s="312"/>
      <c r="E27" s="312"/>
      <c r="F27" s="313">
        <f>+F20-F26</f>
        <v>2572.3000000000002</v>
      </c>
      <c r="G27" s="392"/>
      <c r="H27" s="312"/>
      <c r="I27" s="312"/>
      <c r="J27" s="313">
        <f>J20-J26</f>
        <v>903.3</v>
      </c>
      <c r="K27" s="392"/>
      <c r="L27" s="312"/>
      <c r="M27" s="313">
        <f>M20-M26</f>
        <v>216.3</v>
      </c>
    </row>
    <row r="28" spans="1:13" s="162" customFormat="1" ht="25.5" customHeight="1" x14ac:dyDescent="0.2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3" s="162" customFormat="1" ht="20.25" customHeight="1" x14ac:dyDescent="0.2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 x14ac:dyDescent="0.2">
      <c r="B30" s="176"/>
      <c r="C30" s="177" t="s">
        <v>2</v>
      </c>
      <c r="D30" s="177"/>
      <c r="E30" s="176"/>
      <c r="F30" s="176"/>
      <c r="G30" s="607"/>
      <c r="H30" s="607"/>
      <c r="I30" s="304"/>
      <c r="J30" s="609" t="str">
        <f>+'Ekamut-caxs'!C72</f>
        <v>Ա. Հայրապետյան</v>
      </c>
      <c r="K30" s="609"/>
      <c r="M30" s="166"/>
    </row>
    <row r="31" spans="1:13" s="162" customFormat="1" x14ac:dyDescent="0.2">
      <c r="C31" s="169"/>
      <c r="D31" s="169"/>
      <c r="E31" s="168"/>
      <c r="F31" s="168"/>
      <c r="G31" s="608" t="s">
        <v>97</v>
      </c>
      <c r="H31" s="608"/>
      <c r="I31" s="305"/>
      <c r="J31" s="608" t="s">
        <v>115</v>
      </c>
      <c r="K31" s="608"/>
    </row>
    <row r="32" spans="1:13" s="175" customFormat="1" ht="23.25" customHeight="1" x14ac:dyDescent="0.2">
      <c r="B32" s="176"/>
      <c r="C32" s="178" t="s">
        <v>6</v>
      </c>
      <c r="D32" s="178"/>
      <c r="E32" s="176"/>
      <c r="F32" s="176"/>
      <c r="G32" s="609"/>
      <c r="H32" s="609"/>
      <c r="I32" s="179"/>
      <c r="J32" s="609" t="str">
        <f>+'Ekamut-caxs'!C74</f>
        <v>Հ. Մելիքյան</v>
      </c>
      <c r="K32" s="609"/>
    </row>
    <row r="33" spans="3:13" s="162" customFormat="1" x14ac:dyDescent="0.2">
      <c r="C33" s="165"/>
      <c r="D33" s="165"/>
      <c r="G33" s="608" t="s">
        <v>97</v>
      </c>
      <c r="H33" s="608"/>
      <c r="I33" s="305"/>
      <c r="J33" s="608" t="s">
        <v>115</v>
      </c>
      <c r="K33" s="608"/>
    </row>
    <row r="34" spans="3:13" x14ac:dyDescent="0.2">
      <c r="F34" s="180" t="s">
        <v>1</v>
      </c>
    </row>
    <row r="35" spans="3:13" ht="16.5" customHeight="1" x14ac:dyDescent="0.2">
      <c r="C35" s="163" t="s">
        <v>116</v>
      </c>
      <c r="E35" s="163" t="s">
        <v>117</v>
      </c>
      <c r="F35" s="163" t="s">
        <v>268</v>
      </c>
      <c r="I35" s="481" t="s">
        <v>118</v>
      </c>
      <c r="J35" s="482" t="s">
        <v>261</v>
      </c>
      <c r="K35" s="482"/>
      <c r="L35" s="482" t="s">
        <v>262</v>
      </c>
      <c r="M35" s="482" t="s">
        <v>263</v>
      </c>
    </row>
    <row r="36" spans="3:13" ht="16.5" customHeight="1" x14ac:dyDescent="0.2">
      <c r="C36" s="163" t="s">
        <v>119</v>
      </c>
      <c r="E36" s="163" t="s">
        <v>117</v>
      </c>
      <c r="F36" s="163" t="s">
        <v>269</v>
      </c>
      <c r="I36" s="606" t="s">
        <v>264</v>
      </c>
      <c r="J36" s="606"/>
      <c r="K36" s="482"/>
      <c r="L36" s="606" t="s">
        <v>265</v>
      </c>
      <c r="M36" s="606"/>
    </row>
    <row r="37" spans="3:13" x14ac:dyDescent="0.2">
      <c r="I37" s="606"/>
      <c r="J37" s="606"/>
      <c r="K37" s="482"/>
      <c r="L37" s="606"/>
      <c r="M37" s="60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7" sqref="D7"/>
    </sheetView>
  </sheetViews>
  <sheetFormatPr defaultRowHeight="13.5" x14ac:dyDescent="0.2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3" customFormat="1" ht="24" customHeight="1" x14ac:dyDescent="0.2">
      <c r="A1" s="612" t="s">
        <v>72</v>
      </c>
      <c r="B1" s="612"/>
      <c r="C1" s="612"/>
      <c r="D1" s="612"/>
      <c r="E1" s="612"/>
    </row>
    <row r="2" spans="1:6" ht="23.25" customHeight="1" x14ac:dyDescent="0.2">
      <c r="A2" s="613" t="str">
        <f>+'Ekamut-caxs'!A8:D8</f>
        <v xml:space="preserve">«Երևանի հ․137 մսուր-մանկապարտեզ» ՀՈԱԿ-ի </v>
      </c>
      <c r="B2" s="613"/>
      <c r="C2" s="613"/>
      <c r="D2" s="613"/>
      <c r="E2" s="613"/>
    </row>
    <row r="3" spans="1:6" ht="28.5" customHeight="1" x14ac:dyDescent="0.2">
      <c r="A3" s="613" t="s">
        <v>266</v>
      </c>
      <c r="B3" s="613"/>
      <c r="C3" s="613"/>
      <c r="D3" s="613"/>
      <c r="E3" s="613"/>
    </row>
    <row r="5" spans="1:6" x14ac:dyDescent="0.2">
      <c r="E5" s="371" t="s">
        <v>152</v>
      </c>
    </row>
    <row r="6" spans="1:6" ht="54" customHeight="1" x14ac:dyDescent="0.2">
      <c r="A6" s="372" t="s">
        <v>3</v>
      </c>
      <c r="B6" s="372" t="s">
        <v>100</v>
      </c>
      <c r="C6" s="372" t="s">
        <v>219</v>
      </c>
      <c r="D6" s="372" t="s">
        <v>223</v>
      </c>
      <c r="E6" s="372" t="s">
        <v>224</v>
      </c>
    </row>
    <row r="7" spans="1:6" x14ac:dyDescent="0.2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6" ht="24.75" customHeight="1" x14ac:dyDescent="0.2">
      <c r="A8" s="373">
        <v>1</v>
      </c>
      <c r="B8" s="374" t="s">
        <v>233</v>
      </c>
      <c r="C8" s="348">
        <v>34187.300000000003</v>
      </c>
      <c r="D8" s="348">
        <v>160</v>
      </c>
      <c r="E8" s="348">
        <v>4840.8</v>
      </c>
    </row>
    <row r="9" spans="1:6" s="382" customFormat="1" ht="25.5" customHeight="1" x14ac:dyDescent="0.2">
      <c r="A9" s="378">
        <v>2</v>
      </c>
      <c r="B9" s="379" t="s">
        <v>225</v>
      </c>
      <c r="C9" s="380">
        <v>2324.5</v>
      </c>
      <c r="D9" s="380">
        <v>0</v>
      </c>
      <c r="E9" s="380">
        <v>0</v>
      </c>
      <c r="F9" s="381" t="s">
        <v>274</v>
      </c>
    </row>
    <row r="10" spans="1:6" s="382" customFormat="1" ht="25.5" customHeight="1" x14ac:dyDescent="0.2">
      <c r="A10" s="378">
        <v>3</v>
      </c>
      <c r="B10" s="379" t="s">
        <v>220</v>
      </c>
      <c r="C10" s="380">
        <f>+C9+650+240.7+25</f>
        <v>3240.2</v>
      </c>
      <c r="D10" s="380">
        <v>0</v>
      </c>
      <c r="E10" s="380">
        <v>0</v>
      </c>
      <c r="F10" s="381" t="s">
        <v>274</v>
      </c>
    </row>
    <row r="11" spans="1:6" s="203" customFormat="1" ht="31.5" customHeight="1" x14ac:dyDescent="0.2">
      <c r="A11" s="375"/>
      <c r="B11" s="376" t="s">
        <v>221</v>
      </c>
      <c r="C11" s="377">
        <f>ROUND(SUM(C8:C10),1)</f>
        <v>39752</v>
      </c>
      <c r="D11" s="377">
        <f t="shared" ref="D11:E11" si="0">ROUND(SUM(D8:D10),1)</f>
        <v>160</v>
      </c>
      <c r="E11" s="377">
        <f t="shared" si="0"/>
        <v>4840.8</v>
      </c>
    </row>
    <row r="13" spans="1:6" ht="51" customHeight="1" x14ac:dyDescent="0.2">
      <c r="B13" s="614" t="s">
        <v>226</v>
      </c>
      <c r="C13" s="614"/>
      <c r="D13" s="614"/>
      <c r="E13" s="614"/>
    </row>
    <row r="18" spans="2:5" ht="20.25" customHeight="1" x14ac:dyDescent="0.2">
      <c r="B18" s="161" t="s">
        <v>2</v>
      </c>
      <c r="C18" s="161"/>
      <c r="D18" s="615" t="str">
        <f>+'Ekamut-caxs'!C72</f>
        <v>Ա. Հայրապետյան</v>
      </c>
      <c r="E18" s="615"/>
    </row>
    <row r="19" spans="2:5" ht="18.75" customHeight="1" x14ac:dyDescent="0.2">
      <c r="B19" s="161" t="s">
        <v>4</v>
      </c>
      <c r="D19" s="610" t="s">
        <v>5</v>
      </c>
      <c r="E19" s="610"/>
    </row>
    <row r="20" spans="2:5" ht="18.75" customHeight="1" x14ac:dyDescent="0.2">
      <c r="B20" s="161"/>
      <c r="D20" s="407"/>
      <c r="E20" s="407"/>
    </row>
    <row r="21" spans="2:5" ht="18.75" customHeight="1" x14ac:dyDescent="0.2">
      <c r="B21" s="161" t="s">
        <v>6</v>
      </c>
      <c r="D21" s="611" t="str">
        <f>+'Ekamut-caxs'!C74</f>
        <v>Հ. Մելիքյան</v>
      </c>
      <c r="E21" s="611"/>
    </row>
    <row r="22" spans="2:5" ht="23.25" customHeight="1" x14ac:dyDescent="0.2">
      <c r="D22" s="610" t="s">
        <v>5</v>
      </c>
      <c r="E22" s="610"/>
    </row>
    <row r="24" spans="2:5" x14ac:dyDescent="0.2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D7" sqref="D7"/>
    </sheetView>
  </sheetViews>
  <sheetFormatPr defaultRowHeight="13.5" x14ac:dyDescent="0.2"/>
  <cols>
    <col min="1" max="1" width="4.42578125" style="516" customWidth="1"/>
    <col min="2" max="2" width="60.85546875" style="505" customWidth="1"/>
    <col min="3" max="3" width="17.140625" style="505" customWidth="1"/>
    <col min="4" max="4" width="17.5703125" style="505" customWidth="1"/>
    <col min="5" max="16384" width="9.140625" style="505"/>
  </cols>
  <sheetData>
    <row r="1" spans="1:4" s="504" customFormat="1" ht="24" customHeight="1" x14ac:dyDescent="0.2">
      <c r="A1" s="617" t="s">
        <v>72</v>
      </c>
      <c r="B1" s="617"/>
      <c r="C1" s="617"/>
      <c r="D1" s="617"/>
    </row>
    <row r="2" spans="1:4" ht="17.25" x14ac:dyDescent="0.2">
      <c r="A2" s="618" t="str">
        <f>+'Ekamut-caxs'!A8:D8</f>
        <v xml:space="preserve">«Երևանի հ․137 մսուր-մանկապարտեզ» ՀՈԱԿ-ի </v>
      </c>
      <c r="B2" s="618"/>
      <c r="C2" s="618"/>
      <c r="D2" s="618"/>
    </row>
    <row r="3" spans="1:4" ht="17.25" x14ac:dyDescent="0.2">
      <c r="A3" s="618" t="s">
        <v>267</v>
      </c>
      <c r="B3" s="618"/>
      <c r="C3" s="618"/>
      <c r="D3" s="618"/>
    </row>
    <row r="6" spans="1:4" ht="59.25" customHeight="1" x14ac:dyDescent="0.2">
      <c r="A6" s="506" t="s">
        <v>3</v>
      </c>
      <c r="B6" s="506" t="s">
        <v>130</v>
      </c>
      <c r="C6" s="506" t="s">
        <v>131</v>
      </c>
      <c r="D6" s="506" t="s">
        <v>271</v>
      </c>
    </row>
    <row r="7" spans="1:4" s="509" customFormat="1" ht="36.75" customHeight="1" x14ac:dyDescent="0.2">
      <c r="A7" s="507">
        <v>1</v>
      </c>
      <c r="B7" s="508" t="s">
        <v>132</v>
      </c>
      <c r="C7" s="507">
        <f>SUM(C8:C10)</f>
        <v>0</v>
      </c>
      <c r="D7" s="507">
        <f>SUM(D8:D10)</f>
        <v>0</v>
      </c>
    </row>
    <row r="8" spans="1:4" ht="25.5" customHeight="1" x14ac:dyDescent="0.2">
      <c r="A8" s="510">
        <v>1.1000000000000001</v>
      </c>
      <c r="B8" s="511" t="s">
        <v>133</v>
      </c>
      <c r="C8" s="510"/>
      <c r="D8" s="510"/>
    </row>
    <row r="9" spans="1:4" ht="25.5" customHeight="1" x14ac:dyDescent="0.2">
      <c r="A9" s="510">
        <v>1.2</v>
      </c>
      <c r="B9" s="511" t="s">
        <v>134</v>
      </c>
      <c r="C9" s="510"/>
      <c r="D9" s="510"/>
    </row>
    <row r="10" spans="1:4" ht="25.5" customHeight="1" x14ac:dyDescent="0.2">
      <c r="A10" s="510">
        <v>1.3</v>
      </c>
      <c r="B10" s="511" t="s">
        <v>135</v>
      </c>
      <c r="C10" s="510"/>
      <c r="D10" s="510"/>
    </row>
    <row r="11" spans="1:4" s="509" customFormat="1" ht="31.5" customHeight="1" x14ac:dyDescent="0.2">
      <c r="A11" s="507">
        <v>2</v>
      </c>
      <c r="B11" s="512" t="s">
        <v>136</v>
      </c>
      <c r="C11" s="507">
        <f>SUM(C12:C14)</f>
        <v>0</v>
      </c>
      <c r="D11" s="507">
        <f>SUM(D12:D14)</f>
        <v>0</v>
      </c>
    </row>
    <row r="12" spans="1:4" ht="21.75" customHeight="1" x14ac:dyDescent="0.2">
      <c r="A12" s="510">
        <v>2.1</v>
      </c>
      <c r="B12" s="511" t="s">
        <v>137</v>
      </c>
      <c r="C12" s="510"/>
      <c r="D12" s="510"/>
    </row>
    <row r="13" spans="1:4" ht="21.75" customHeight="1" x14ac:dyDescent="0.2">
      <c r="A13" s="510">
        <v>2.2000000000000002</v>
      </c>
      <c r="B13" s="511" t="s">
        <v>138</v>
      </c>
      <c r="C13" s="510"/>
      <c r="D13" s="510"/>
    </row>
    <row r="14" spans="1:4" ht="21.75" customHeight="1" x14ac:dyDescent="0.2">
      <c r="A14" s="510">
        <v>2.2999999999999998</v>
      </c>
      <c r="B14" s="511" t="s">
        <v>139</v>
      </c>
      <c r="C14" s="510"/>
      <c r="D14" s="510"/>
    </row>
    <row r="15" spans="1:4" s="509" customFormat="1" ht="39.75" customHeight="1" x14ac:dyDescent="0.2">
      <c r="A15" s="507">
        <v>3</v>
      </c>
      <c r="B15" s="508" t="s">
        <v>140</v>
      </c>
      <c r="C15" s="507">
        <f>SUM(C16:C18)</f>
        <v>0</v>
      </c>
      <c r="D15" s="507">
        <f>SUM(D16:D18)</f>
        <v>0</v>
      </c>
    </row>
    <row r="16" spans="1:4" ht="23.25" customHeight="1" x14ac:dyDescent="0.2">
      <c r="A16" s="510">
        <v>3.1</v>
      </c>
      <c r="B16" s="513" t="s">
        <v>141</v>
      </c>
      <c r="C16" s="510"/>
      <c r="D16" s="510"/>
    </row>
    <row r="17" spans="1:4" ht="23.25" customHeight="1" x14ac:dyDescent="0.2">
      <c r="A17" s="510">
        <v>3.2</v>
      </c>
      <c r="B17" s="513" t="s">
        <v>142</v>
      </c>
      <c r="C17" s="510"/>
      <c r="D17" s="510"/>
    </row>
    <row r="18" spans="1:4" ht="23.25" customHeight="1" x14ac:dyDescent="0.2">
      <c r="A18" s="510">
        <v>3.3</v>
      </c>
      <c r="B18" s="513" t="s">
        <v>143</v>
      </c>
      <c r="C18" s="510"/>
      <c r="D18" s="510"/>
    </row>
    <row r="19" spans="1:4" s="509" customFormat="1" ht="35.25" customHeight="1" x14ac:dyDescent="0.2">
      <c r="A19" s="507">
        <v>4</v>
      </c>
      <c r="B19" s="508" t="s">
        <v>144</v>
      </c>
      <c r="C19" s="507">
        <f>SUM(C20:C22)</f>
        <v>0</v>
      </c>
      <c r="D19" s="507">
        <f>SUM(D20:D22)</f>
        <v>0</v>
      </c>
    </row>
    <row r="20" spans="1:4" ht="23.25" customHeight="1" x14ac:dyDescent="0.2">
      <c r="A20" s="510">
        <v>4.0999999999999996</v>
      </c>
      <c r="B20" s="513" t="s">
        <v>145</v>
      </c>
      <c r="C20" s="510"/>
      <c r="D20" s="510"/>
    </row>
    <row r="21" spans="1:4" ht="23.25" customHeight="1" x14ac:dyDescent="0.2">
      <c r="A21" s="510">
        <v>4.2</v>
      </c>
      <c r="B21" s="513" t="s">
        <v>146</v>
      </c>
      <c r="C21" s="510"/>
      <c r="D21" s="510"/>
    </row>
    <row r="22" spans="1:4" ht="23.25" customHeight="1" x14ac:dyDescent="0.2">
      <c r="A22" s="510">
        <v>4.3</v>
      </c>
      <c r="B22" s="513" t="s">
        <v>147</v>
      </c>
      <c r="C22" s="510"/>
      <c r="D22" s="510"/>
    </row>
    <row r="23" spans="1:4" s="509" customFormat="1" ht="31.5" customHeight="1" x14ac:dyDescent="0.2">
      <c r="A23" s="507"/>
      <c r="B23" s="508" t="s">
        <v>74</v>
      </c>
      <c r="C23" s="507">
        <f>C7+C11+C15+C19</f>
        <v>0</v>
      </c>
      <c r="D23" s="507">
        <f>D7+D11+D15+D19</f>
        <v>0</v>
      </c>
    </row>
    <row r="24" spans="1:4" s="509" customFormat="1" ht="25.5" customHeight="1" x14ac:dyDescent="0.2">
      <c r="A24" s="514"/>
      <c r="B24" s="515"/>
      <c r="C24" s="514"/>
      <c r="D24" s="514"/>
    </row>
    <row r="25" spans="1:4" s="509" customFormat="1" ht="45.75" customHeight="1" x14ac:dyDescent="0.2">
      <c r="A25" s="514"/>
      <c r="B25" s="519" t="s">
        <v>272</v>
      </c>
      <c r="C25" s="507"/>
      <c r="D25" s="514"/>
    </row>
    <row r="26" spans="1:4" ht="30.75" customHeight="1" x14ac:dyDescent="0.2"/>
    <row r="27" spans="1:4" ht="17.25" x14ac:dyDescent="0.2">
      <c r="B27" s="517" t="s">
        <v>2</v>
      </c>
      <c r="C27" s="619" t="str">
        <f>+'Ekamut-caxs'!C72</f>
        <v>Ա. Հայրապետյան</v>
      </c>
      <c r="D27" s="619"/>
    </row>
    <row r="28" spans="1:4" ht="15.75" customHeight="1" x14ac:dyDescent="0.2">
      <c r="B28" s="518" t="s">
        <v>4</v>
      </c>
      <c r="C28" s="616" t="s">
        <v>5</v>
      </c>
      <c r="D28" s="616"/>
    </row>
    <row r="29" spans="1:4" ht="27" customHeight="1" x14ac:dyDescent="0.2">
      <c r="B29" s="509" t="s">
        <v>6</v>
      </c>
      <c r="C29" s="619" t="str">
        <f>+'Ekamut-caxs'!C74</f>
        <v>Հ. Մելիքյան</v>
      </c>
      <c r="D29" s="619"/>
    </row>
    <row r="30" spans="1:4" x14ac:dyDescent="0.2">
      <c r="C30" s="616" t="s">
        <v>5</v>
      </c>
      <c r="D30" s="616"/>
    </row>
    <row r="31" spans="1:4" x14ac:dyDescent="0.2">
      <c r="B31" s="516" t="s">
        <v>148</v>
      </c>
      <c r="C31" s="516"/>
      <c r="D31" s="51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85BroD1UYnc/JBSrp0Q3fE7Aih2WOCsXsxygFU4+K9s=</DigestValue>
    </Reference>
    <Reference Type="http://www.w3.org/2000/09/xmldsig#Object" URI="#idOfficeObject">
      <DigestMethod Algorithm="http://www.w3.org/2001/04/xmlenc#sha256"/>
      <DigestValue>PA53Cp5LyxKD7ukJph3oxSmhU9g4/y35FmeF0bJRe9Y=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S9o0Bw6tAi4xnjHWbfVjy9wIqQ9uFsENYpHHDpoGl2U=</DigestValue>
    </Reference>
    <Reference Type="http://www.w3.org/2000/09/xmldsig#Object" URI="#idValidSigLnImg">
      <DigestMethod Algorithm="http://www.w3.org/2001/04/xmlenc#sha256"/>
      <DigestValue>9BC9aMgUIxg0ZVzikaQpbhfB4YBoYZ+0wKyWv54uxk4=</DigestValue>
    </Reference>
    <Reference Type="http://www.w3.org/2000/09/xmldsig#Object" URI="#idInvalidSigLnImg">
      <DigestMethod Algorithm="http://www.w3.org/2001/04/xmlenc#sha256"/>
      <DigestValue>P6NF5mGSIlRMlolIj0mkmyhP7IfsqHG1CPzb0Pac3A8=</DigestValue>
    </Reference>
  </SignedInfo>
  <SignatureValue>pu7Eokja5PkwGhPNkpekIbbo5/TFc+ON6AP8KmYCvrqH8iq3LIHQO884ZmXPHBZnsyNtV47wRFm+
2sL62gUyje+9ROIKNaFLUnVjIF3qXzXfrwdmE2/tGd53a6FkdSjsa+h8WuJNaFvnyPJ5g6z0Wd6L
331KgZ6G85PZpEZArxXWJFaMpUDDQDu5zfcYZSzfAZIxl3tdWcnLbTRgOunwKWPqwthAPq5KFZZ+
6UTFFNLBWHbw+oBv5jtIptYRlIUMhU9VInx/kvWgN41HN+pfHnm9N0Q3H0aLEcvtd+R5kwAgSUop
nHOh9yzIZJ51msaG+OWaDWDcqoiBHA5Ok9WHDA==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lBrOnRpoL0HUCj+P92sgqY39HWF15O5sl1mD5MmXTFg=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HRn2t/C32B+ezCwHOuYwuNHi36+GO8Qbbef1uHsnlvk=</DigestValue>
      </Reference>
      <Reference URI="/xl/drawings/vmlDrawing2.vml?ContentType=application/vnd.openxmlformats-officedocument.vmlDrawing">
        <DigestMethod Algorithm="http://www.w3.org/2001/04/xmlenc#sha256"/>
        <DigestValue>EivkrZ5nf9BmmYjIOQprR0J1tBOlRRHkS9SmSXhwT0M=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zOvk2GAALKI/YBuBGPAPq0gRpNK06y26aQmNrrQCdD0=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GHWta136NOdr/DYbLHSL6AH6O8xzK/NqeRa9n+KK/xc=</DigestValue>
      </Reference>
      <Reference URI="/xl/styles.xml?ContentType=application/vnd.openxmlformats-officedocument.spreadsheetml.styles+xml">
        <DigestMethod Algorithm="http://www.w3.org/2001/04/xmlenc#sha256"/>
        <DigestValue>lXiIZA4yuTwHQDkxQFB5fFyr7Oao5Hol4T/ao8tCcME=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73Qk851X6eZ+pj82xP+XgNmuBVlFYyHGXo4mHym+RxY=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op+50F8lUfGVXU7hrWVZfabfqmGBKDqaRh6wkI6tP+c=</DigestValue>
      </Reference>
      <Reference URI="/xl/worksheets/sheet2.xml?ContentType=application/vnd.openxmlformats-officedocument.spreadsheetml.worksheet+xml">
        <DigestMethod Algorithm="http://www.w3.org/2001/04/xmlenc#sha256"/>
        <DigestValue>vfrR0U86aFLOWVClX4MsSw4FTfE3QV4R9WQOTzrQd70=</DigestValue>
      </Reference>
      <Reference URI="/xl/worksheets/sheet3.xml?ContentType=application/vnd.openxmlformats-officedocument.spreadsheetml.worksheet+xml">
        <DigestMethod Algorithm="http://www.w3.org/2001/04/xmlenc#sha256"/>
        <DigestValue>knB3BFrQza6Xsa9YOMM2OLDRJqLsZDXQZEEFmtLiiII=</DigestValue>
      </Reference>
      <Reference URI="/xl/worksheets/sheet4.xml?ContentType=application/vnd.openxmlformats-officedocument.spreadsheetml.worksheet+xml">
        <DigestMethod Algorithm="http://www.w3.org/2001/04/xmlenc#sha256"/>
        <DigestValue>EWeZ1iIACwkdnFCIGQKsK/TW99FRx2pPd0RM3qL5aFk=</DigestValue>
      </Reference>
      <Reference URI="/xl/worksheets/sheet5.xml?ContentType=application/vnd.openxmlformats-officedocument.spreadsheetml.worksheet+xml">
        <DigestMethod Algorithm="http://www.w3.org/2001/04/xmlenc#sha256"/>
        <DigestValue>LTXuXxAOo7gamTO47yJ6GZzIcQJPKbQPVOfvXyIy1hg=</DigestValue>
      </Reference>
      <Reference URI="/xl/worksheets/sheet6.xml?ContentType=application/vnd.openxmlformats-officedocument.spreadsheetml.worksheet+xml">
        <DigestMethod Algorithm="http://www.w3.org/2001/04/xmlenc#sha256"/>
        <DigestValue>u5Y/OlTE/3KTKBBxJZwPDWy5kJo2sSlQZJteMw4NcoY=</DigestValue>
      </Reference>
      <Reference URI="/xl/worksheets/sheet7.xml?ContentType=application/vnd.openxmlformats-officedocument.spreadsheetml.worksheet+xml">
        <DigestMethod Algorithm="http://www.w3.org/2001/04/xmlenc#sha256"/>
        <DigestValue>7rn3KemYUNj+z3wstzWcfnmgllpU4Z5Ppvw/sW8GibE=</DigestValue>
      </Reference>
      <Reference URI="/xl/worksheets/sheet8.xml?ContentType=application/vnd.openxmlformats-officedocument.spreadsheetml.worksheet+xml">
        <DigestMethod Algorithm="http://www.w3.org/2001/04/xmlenc#sha256"/>
        <DigestValue>8lB4HLfUR9GXXCPZLNbIWs7trydA8rAX/aEgtb6rz7s=</DigestValue>
      </Reference>
      <Reference URI="/xl/worksheets/sheet9.xml?ContentType=application/vnd.openxmlformats-officedocument.spreadsheetml.worksheet+xml">
        <DigestMethod Algorithm="http://www.w3.org/2001/04/xmlenc#sha256"/>
        <DigestValue>WNRJzsafLfZV23Ncz07W9/8fqxn02noGew0Fsdj+eEM=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{3E141DDE-68C8-4CE2-A394-EE0D97699EFA}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2022-12-29T11:11:59Z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l4AHDLeADO/FN33GKNd0DJeABBDwquAAAAAIDSqgCA0qoAdq4NcAAAAACDJ6duCQAAAAAAAAAAAAAAAAAAAAAAAAA416oAAAAAAAAAAAAAAAAAAAAAAAAAAAAAAAAAAAAAAAAAAAAAAAAA10iJIQAAAADgyngA6ftTdwAAeAAAAAAA9ftTdwPCQSH1////AAAAAAAAAAAAAAAAkAEAAP/DQSF8yXgA3a9zdwAAFnZwyXgAAAAAAHjJeAAAAAAAAAAAAGG4cncAAAAACQAAAJDKeACQyngAAAIAAPz///8BAAAAAAAAAAAAAAAAAAAAAAAAAAAAAACAJI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CCUTAACqAL0ts251deLr24aJIXhjsQAoAgAA0AeIAAgCAADQB4gAZAAAANQNeAAIAgAA8NQkE7C8IxN4D+4XAAAAAAAAAAAAAIgAAgAAAAAAAABBAAAAAACIAHwCiAAAAAAA/AEAAJQTiAAAAAAAAACqAJATiAAAAIl3mAd4AK5eiXewBiUTrl6JdwAAAAAAAAAAePWqAHj1qgCsB3gAHy+nbgAAqgAAAAAA/AEAALwHeADdLqduAAAAAAcAAAAAAAAAYbhyd/wBAAAHAAAA5Ah4AOQIeAAAAgAA/P///wEAAAAAAAAAAAAAAAAAAACAJ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kXiAd4AGwJeADO/FN3XKuqAAAAAABdDwryOwAAAH8AAAAAAAAAeE+Xd+AAKBjo+O0XAAAAABBcHBgAAAAA4MYBAQBpHBgAAAAAEFwcGLCSuG4DAAAAuJK4bgEAAADYzsUXvGrrbr0ts251deLr24aJIXhjsQDcCHgA6ftTdwAAeAACAAAA9ftTd9QNeADg////AAAAAAAAAAAAAAAAkAEAAAAAAAEAAAAAYQByAGkAYQBsAAAAAAAAAAAAAAAAAAAABgAAAAAAAABhuHJ3AAAAAAYAAACMCHgAjAh4AAACAAD8////AQAAAAAAAAAAAAAAAAAAAIAk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ngAraZUd9EFAACgongAZgshgmYLggAAAAAA/////9EFA///////VCUAAAoDCgBUo9kXAAAAAGYLgv//////VCUAACGCAQDgBlUgAAAAAJw9pXZ5RFJ3Zgshgrx32RcBAAAA/////wAAAABA6UQTDKd4AAAAAABA6UQTAADsF4pEUnfgBlUgZgshggEAAAC8d9kXQOlEEwAAAAAAAAAAZguCAAyneABmC4L//////1QlAAAhggEA4AZVIAAAAACOJFZ3ZgshgiCZIBMKAAAA/////wAAAAAQAAAAAwEAAG2hAQAcAAABZgs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JeABwy3gAzvxTd9xijXdAyXgAQQ8KrgAAAACA0qoAgNKqAHauDXAAAAAAgyenbgkAAAAAAAAAAAAAAAAAAAAAAAAAONeqAAAAAAAAAAAAAAAAAAAAAAAAAAAAAAAAAAAAAAAAAAAAAAAAANdIiSEAAAAA4Mp4AOn7U3cAAHgAAAAAAPX7U3cDwkEh9f///wAAAAAAAAAAAAAAAJABAAD/w0EhfMl4AN2vc3cAABZ2cMl4AAAAAAB4yXgAAAAAAAAAAABhuHJ3AAAAAAkAAACQyngAkMp4AAACAAD8////AQAAAAAAAAAAAAAAAAAAAAAAAAAAAAAAgCS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CCUTAACqAL0ts251deLr24aJIXhjsQAoAgAA0AeIAAgCAADQB4gAZAAAANQNeAAIAgAA8NQkE7C8IxN4D+4XAAAAAAAAAAAAAIgAAgAAAAAAAABBAAAAAACIAHwCiAAAAAAA/AEAAJQTiAAAAAAAAACqAJATiAAAAIl3mAd4AK5eiXewBiUTrl6JdwAAAAAAAAAAePWqAHj1qgCsB3gAHy+nbgAAqgAAAAAA/AEAALwHeADdLqduAAAAAAcAAAAAAAAAYbhyd/wBAAAHAAAA5Ah4AOQIeAAAAgAA/P///wEAAAAAAAAAAAAAAAAAAACAJ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kXiAd4AGwJeADO/FN3XKuqAAAAAABdDwryOwAAAH8AAAAAAAAAeE+Xd+AAKBjo+O0XAAAAABBcHBgAAAAA4MYBAQBpHBgAAAAAEFwcGLCSuG4DAAAAuJK4bgEAAADYzsUXvGrrbr0ts251deLr24aJIXhjsQDcCHgA6ftTdwAAeAACAAAA9ftTd9QNeADg////AAAAAAAAAAAAAAAAkAEAAAAAAAEAAAAAYQByAGkAYQBsAAAAAAAAAAAAAAAAAAAABgAAAAAAAABhuHJ3AAAAAAYAAACMCHgAjAh4AAACAAD8////AQAAAAAAAAAAAAAAAAAAAIAk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ngAraZUd9EFAACgongAmRMhRpkTRgAAAAAAXk7FbtEFA///////VCUAAAoDCgBUo9kXAAAAAJkTRv//////VCUAACFGAQDgBlUgAAAAAJw9pXZ5RFJ3mRMhRrx32RcBAAAA/////wAAAADYbEQTDKd4AAAAAADYbEQTAADrF4pEUnfgBlUgmRMhRgEAAAC8d9kX2GxEEwAAAAAAAAAAmRNGAAyneACZE0b//////1QlAAAhRgEA4AZVIAAAAACOJFZ3mRMhRsDHBhoRAAAA/////wAAAAAQAAAAAwEAAG2hAQAcAAABmRMhR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jHYFvafXTbHnbq+2ZwImlMDoJsUVmV5BECCO5xNIL5U=</DigestValue>
    </Reference>
    <Reference Type="http://www.w3.org/2000/09/xmldsig#Object" URI="#idOfficeObject">
      <DigestMethod Algorithm="http://www.w3.org/2001/04/xmlenc#sha256"/>
      <DigestValue>fTbW+nRZ/eyx4JO06vL0gbOD2OdPISHmvcPm0N7d8yU=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kRdV05bLFjsoDGjyLOGokRk9xduNRzSe3whZnbK/IvY=</DigestValue>
    </Reference>
    <Reference Type="http://www.w3.org/2000/09/xmldsig#Object" URI="#idValidSigLnImg">
      <DigestMethod Algorithm="http://www.w3.org/2001/04/xmlenc#sha256"/>
      <DigestValue>IXq7yoPgcVnJuFj+fFieHdUCDsCaG/RYJw8UfbbXXN4=</DigestValue>
    </Reference>
    <Reference Type="http://www.w3.org/2000/09/xmldsig#Object" URI="#idInvalidSigLnImg">
      <DigestMethod Algorithm="http://www.w3.org/2001/04/xmlenc#sha256"/>
      <DigestValue>mgAhizucQ2EUYzQfR1hbvdcWZs8PqByz61Qc1RLOclI=</DigestValue>
    </Reference>
  </SignedInfo>
  <SignatureValue>PIkjd3eVM7FMlbhx2XIeiqJb8rLCa7i6q99nUIQOGhvPZcRXDzcRQCVJ2WiF+XRbT7SamFHRBtn/
oLPJL1Hjjt6dLc9R6KjVIB0kUeZ4Q2VjVI3krr9ds3LM1GKrc75iguNKsr9+JinEJShKk0KN6PLp
5eYUSmkRc0mn3pJfztp6s9TnTK/3zQ3IUCxSildDAEfJ1rzUUFyaGYfiBtmzqF1OsLVZQurJ9Kei
c1ba7RYtV0y7VK5tBXPIfkbUu4AA2bkdrmCH/pDjq/Zey6UYD4TFhAWpH7LMmqrfKt/RkKNtm3tu
FnZ4+3Ay0CkFkNXTcUxqwn9u+Uacv5Hqz+2g8g==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lBrOnRpoL0HUCj+P92sgqY39HWF15O5sl1mD5MmXTFg=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HRn2t/C32B+ezCwHOuYwuNHi36+GO8Qbbef1uHsnlvk=</DigestValue>
      </Reference>
      <Reference URI="/xl/drawings/vmlDrawing2.vml?ContentType=application/vnd.openxmlformats-officedocument.vmlDrawing">
        <DigestMethod Algorithm="http://www.w3.org/2001/04/xmlenc#sha256"/>
        <DigestValue>EivkrZ5nf9BmmYjIOQprR0J1tBOlRRHkS9SmSXhwT0M=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zOvk2GAALKI/YBuBGPAPq0gRpNK06y26aQmNrrQCdD0=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GHWta136NOdr/DYbLHSL6AH6O8xzK/NqeRa9n+KK/xc=</DigestValue>
      </Reference>
      <Reference URI="/xl/styles.xml?ContentType=application/vnd.openxmlformats-officedocument.spreadsheetml.styles+xml">
        <DigestMethod Algorithm="http://www.w3.org/2001/04/xmlenc#sha256"/>
        <DigestValue>lXiIZA4yuTwHQDkxQFB5fFyr7Oao5Hol4T/ao8tCcME=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73Qk851X6eZ+pj82xP+XgNmuBVlFYyHGXo4mHym+RxY=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op+50F8lUfGVXU7hrWVZfabfqmGBKDqaRh6wkI6tP+c=</DigestValue>
      </Reference>
      <Reference URI="/xl/worksheets/sheet2.xml?ContentType=application/vnd.openxmlformats-officedocument.spreadsheetml.worksheet+xml">
        <DigestMethod Algorithm="http://www.w3.org/2001/04/xmlenc#sha256"/>
        <DigestValue>vfrR0U86aFLOWVClX4MsSw4FTfE3QV4R9WQOTzrQd70=</DigestValue>
      </Reference>
      <Reference URI="/xl/worksheets/sheet3.xml?ContentType=application/vnd.openxmlformats-officedocument.spreadsheetml.worksheet+xml">
        <DigestMethod Algorithm="http://www.w3.org/2001/04/xmlenc#sha256"/>
        <DigestValue>knB3BFrQza6Xsa9YOMM2OLDRJqLsZDXQZEEFmtLiiII=</DigestValue>
      </Reference>
      <Reference URI="/xl/worksheets/sheet4.xml?ContentType=application/vnd.openxmlformats-officedocument.spreadsheetml.worksheet+xml">
        <DigestMethod Algorithm="http://www.w3.org/2001/04/xmlenc#sha256"/>
        <DigestValue>EWeZ1iIACwkdnFCIGQKsK/TW99FRx2pPd0RM3qL5aFk=</DigestValue>
      </Reference>
      <Reference URI="/xl/worksheets/sheet5.xml?ContentType=application/vnd.openxmlformats-officedocument.spreadsheetml.worksheet+xml">
        <DigestMethod Algorithm="http://www.w3.org/2001/04/xmlenc#sha256"/>
        <DigestValue>LTXuXxAOo7gamTO47yJ6GZzIcQJPKbQPVOfvXyIy1hg=</DigestValue>
      </Reference>
      <Reference URI="/xl/worksheets/sheet6.xml?ContentType=application/vnd.openxmlformats-officedocument.spreadsheetml.worksheet+xml">
        <DigestMethod Algorithm="http://www.w3.org/2001/04/xmlenc#sha256"/>
        <DigestValue>u5Y/OlTE/3KTKBBxJZwPDWy5kJo2sSlQZJteMw4NcoY=</DigestValue>
      </Reference>
      <Reference URI="/xl/worksheets/sheet7.xml?ContentType=application/vnd.openxmlformats-officedocument.spreadsheetml.worksheet+xml">
        <DigestMethod Algorithm="http://www.w3.org/2001/04/xmlenc#sha256"/>
        <DigestValue>7rn3KemYUNj+z3wstzWcfnmgllpU4Z5Ppvw/sW8GibE=</DigestValue>
      </Reference>
      <Reference URI="/xl/worksheets/sheet8.xml?ContentType=application/vnd.openxmlformats-officedocument.spreadsheetml.worksheet+xml">
        <DigestMethod Algorithm="http://www.w3.org/2001/04/xmlenc#sha256"/>
        <DigestValue>8lB4HLfUR9GXXCPZLNbIWs7trydA8rAX/aEgtb6rz7s=</DigestValue>
      </Reference>
      <Reference URI="/xl/worksheets/sheet9.xml?ContentType=application/vnd.openxmlformats-officedocument.spreadsheetml.worksheet+xml">
        <DigestMethod Algorithm="http://www.w3.org/2001/04/xmlenc#sha256"/>
        <DigestValue>WNRJzsafLfZV23Ncz07W9/8fqxn02noGew0Fsdj+eEM=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{7492845D-F44A-4805-A6ED-034FD5281605}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2022-12-29T11:12:24Z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l4AHDLeADO/FN33GKNd0DJeABBDwquAAAAAIDSqgCA0qoAdq4NcAAAAACDJ6duCQAAAAAAAAAAAAAAAAAAAAAAAAA416oAAAAAAAAAAAAAAAAAAAAAAAAAAAAAAAAAAAAAAAAAAAAAAAAA10iJIQAAAADgyngA6ftTdwAAeAAAAAAA9ftTdwPCQSH1////AAAAAAAAAAAAAAAAkAEAAP/DQSF8yXgA3a9zdwAAFnZwyXgAAAAAAHjJeAAAAAAAAAAAAGG4cncAAAAACQAAAJDKeACQyngAAAIAAPz///8BAAAAAAAAAAAAAAAAAAAAAAAAAAAAAACAJI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CCUTAACqAL0ts251deLr24aJIXhjsQAoAgAA0AeIAAgCAADQB4gAZAAAANQNeAAIAgAA8NQkE7C8IxN4D+4XAAAAAAAAAAAAAIgAAgAAAAAAAABBAAAAAACIAHwCiAAAAAAA/AEAAJQTiAAAAAAAAACqAJATiAAAAIl3mAd4AK5eiXewBiUTrl6JdwAAAAAAAAAAePWqAHj1qgCsB3gAHy+nbgAAqgAAAAAA/AEAALwHeADdLqduAAAAAAcAAAAAAAAAYbhyd/wBAAAHAAAA5Ah4AOQIeAAAAgAA/P///wEAAAAAAAAAAAAAAAAAAACAJ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kXiAd4AGwJeADO/FN3XKuqAAAAAABdDwryOwAAAH8AAAAAAAAAeE+Xd+AAKBjo+O0XAAAAABBcHBgAAAAA4MYBAQBpHBgAAAAAEFwcGLCSuG4DAAAAuJK4bgEAAADYzsUXvGrrbr0ts251deLr24aJIXhjsQDcCHgA6ftTdwAAeAACAAAA9ftTd9QNeADg////AAAAAAAAAAAAAAAAkAEAAAAAAAEAAAAAYQByAGkAYQBsAAAAAAAAAAAAAAAAAAAABgAAAAAAAABhuHJ3AAAAAAYAAACMCHgAjAh4AAACAAD8////AQAAAAAAAAAAAAAAAAAAAIAk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ngAraZUd9EFAADAoXgAXQ4hAF0OAAAAAAAAXk7FbtEFA///////VCUAAAoDCgBUo9kXAAAAAF0OAP//////VCUAACEAAQBgDFUgAAAAAJw9pXZ5RFJ3XQ4hALx32RcBAAAA/////wAAAAAA4GkaLKZ4AAAAAAAA4GkaAADrF4pEUndgDFUgXQ4hAAEAAAC8d9kXAOBpGgAAAAAAAAAAXQ4AACymeABdDgD//////1QlAAAhAAEAYAxVIAAAAACOJFZ3XQ4hAMgWwxcKAAAA/////wAAAAAQAAAAAwEAAG2hAQAcAAABXQ4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JeABwy3gAzvxTd9xijXdAyXgAQQ8KrgAAAACA0qoAgNKqAHauDXAAAAAAgyenbgkAAAAAAAAAAAAAAAAAAAAAAAAAONeqAAAAAAAAAAAAAAAAAAAAAAAAAAAAAAAAAAAAAAAAAAAAAAAAANdIiSEAAAAA4Mp4AOn7U3cAAHgAAAAAAPX7U3cDwkEh9f///wAAAAAAAAAAAAAAAJABAAD/w0EhfMl4AN2vc3cAABZ2cMl4AAAAAAB4yXgAAAAAAAAAAABhuHJ3AAAAAAkAAACQyngAkMp4AAACAAD8////AQAAAAAAAAAAAAAAAAAAAAAAAAAAAAAAgCS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CCUTAACqAL0ts251deLr24aJIXhjsQAoAgAA0AeIAAgCAADQB4gAZAAAANQNeAAIAgAA8NQkE7C8IxN4D+4XAAAAAAAAAAAAAIgAAgAAAAAAAABBAAAAAACIAHwCiAAAAAAA/AEAAJQTiAAAAAAAAACqAJATiAAAAIl3mAd4AK5eiXewBiUTrl6JdwAAAAAAAAAAePWqAHj1qgCsB3gAHy+nbgAAqgAAAAAA/AEAALwHeADdLqduAAAAAAcAAAAAAAAAYbhyd/wBAAAHAAAA5Ah4AOQIeAAAAgAA/P///wEAAAAAAAAAAAAAAAAAAACAJ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kXiAd4AGwJeADO/FN3XKuqAAAAAABdDwryOwAAAH8AAAAAAAAAeE+Xd+AAKBjo+O0XAAAAABBcHBgAAAAA4MYBAQBpHBgAAAAAEFwcGLCSuG4DAAAAuJK4bgEAAADYzsUXvGrrbr0ts251deLr24aJIXhjsQDcCHgA6ftTdwAAeAACAAAA9ftTd9QNeADg////AAAAAAAAAAAAAAAAkAEAAAAAAAEAAAAAYQByAGkAYQBsAAAAAAAAAAAAAAAAAAAABgAAAAAAAABhuHJ3AAAAAAYAAACMCHgAjAh4AAACAAD8////AQAAAAAAAAAAAAAAAAAAAIAk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ngAraZUd9EFAADAoXgAzxIhxs8SxgAAAAAAXk7FbtEFA///////VCUAAAoDCgBUo9kXAAAAAM8Sxv//////VCUAACHGAQBgDFUgAAAAAJw9pXZ5RFJ3zxIhxrx32RcBAAAA/////wAAAACwI2oaLKZ4AAAAAACwI2oaAADrF4pEUndgDFUgzxIhxgEAAAC8d9kXsCNqGgAAAAAAAAAAzxLGACymeADPEsb//////1QlAAAhxgEAYAxVIAAAAACOJFZ3zxIhxrB1NxoRAAAA/////wAAAAAQAAAAAwEAAG2hAQAcAAABzxI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2022-12-08T12:42:37Z</cp:lastPrinted>
  <dcterms:created xsi:type="dcterms:W3CDTF">1996-10-14T23:33:28Z</dcterms:created>
  <dcterms:modified xsi:type="dcterms:W3CDTF">2022-12-23T12:39:14Z</dcterms:modified>
</cp:coreProperties>
</file>